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545" yWindow="-15" windowWidth="13530" windowHeight="10860" activeTab="2"/>
  </bookViews>
  <sheets>
    <sheet name="Приложение №1" sheetId="3" r:id="rId1"/>
    <sheet name="Приложение №2" sheetId="4" r:id="rId2"/>
    <sheet name="Приложение №3" sheetId="5" r:id="rId3"/>
  </sheets>
  <definedNames>
    <definedName name="_xlnm.Print_Titles" localSheetId="1">'Приложение №2'!$7:$8</definedName>
    <definedName name="_xlnm.Print_Titles" localSheetId="2">'Приложение №3'!$7:$8</definedName>
    <definedName name="_xlnm.Print_Area" localSheetId="1">'Приложение №2'!$A$1:$I$32</definedName>
  </definedNames>
  <calcPr calcId="152511"/>
</workbook>
</file>

<file path=xl/calcChain.xml><?xml version="1.0" encoding="utf-8"?>
<calcChain xmlns="http://schemas.openxmlformats.org/spreadsheetml/2006/main">
  <c r="I17" i="4" l="1"/>
  <c r="I29" i="5" l="1"/>
  <c r="I27" i="5" s="1"/>
  <c r="H29" i="5"/>
  <c r="H27" i="5" s="1"/>
  <c r="G29" i="5"/>
  <c r="F29" i="5"/>
  <c r="E29" i="5"/>
  <c r="E27" i="5" s="1"/>
  <c r="D29" i="5"/>
  <c r="D27" i="5" s="1"/>
  <c r="G27" i="5"/>
  <c r="F27" i="5"/>
  <c r="I24" i="5"/>
  <c r="H24" i="5"/>
  <c r="G24" i="5"/>
  <c r="F24" i="5"/>
  <c r="E24" i="5"/>
  <c r="D24" i="5"/>
  <c r="I20" i="5"/>
  <c r="H20" i="5"/>
  <c r="G20" i="5"/>
  <c r="F20" i="5"/>
  <c r="E20" i="5"/>
  <c r="D20" i="5"/>
  <c r="I16" i="5"/>
  <c r="H16" i="5"/>
  <c r="G16" i="5"/>
  <c r="F16" i="5"/>
  <c r="E16" i="5"/>
  <c r="D16" i="5"/>
  <c r="I10" i="5"/>
  <c r="H10" i="5"/>
  <c r="G10" i="5"/>
  <c r="F10" i="5"/>
  <c r="E10" i="5"/>
  <c r="D10" i="5"/>
  <c r="I29" i="4"/>
  <c r="I27" i="4" s="1"/>
  <c r="H29" i="4"/>
  <c r="H27" i="4" s="1"/>
  <c r="G29" i="4"/>
  <c r="G27" i="4" s="1"/>
  <c r="F29" i="4"/>
  <c r="F27" i="4" s="1"/>
  <c r="E29" i="4"/>
  <c r="E27" i="4" s="1"/>
  <c r="D29" i="4"/>
  <c r="D27" i="4" s="1"/>
  <c r="I24" i="4"/>
  <c r="H24" i="4"/>
  <c r="G24" i="4"/>
  <c r="F24" i="4"/>
  <c r="E24" i="4"/>
  <c r="D24" i="4"/>
  <c r="I21" i="4"/>
  <c r="H21" i="4"/>
  <c r="G21" i="4"/>
  <c r="F21" i="4"/>
  <c r="E21" i="4"/>
  <c r="D21" i="4"/>
  <c r="H17" i="4"/>
  <c r="G17" i="4"/>
  <c r="F17" i="4"/>
  <c r="E17" i="4"/>
  <c r="D17" i="4"/>
  <c r="I10" i="4"/>
  <c r="H10" i="4"/>
  <c r="G10" i="4"/>
  <c r="F10" i="4"/>
  <c r="E10" i="4"/>
  <c r="D10" i="4"/>
</calcChain>
</file>

<file path=xl/comments1.xml><?xml version="1.0" encoding="utf-8"?>
<comments xmlns="http://schemas.openxmlformats.org/spreadsheetml/2006/main">
  <authors>
    <author>Автор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данные были поданы без разбивки на  анализы по инградиентам.</t>
        </r>
      </text>
    </comment>
  </commentList>
</comments>
</file>

<file path=xl/sharedStrings.xml><?xml version="1.0" encoding="utf-8"?>
<sst xmlns="http://schemas.openxmlformats.org/spreadsheetml/2006/main" count="333" uniqueCount="211">
  <si>
    <t>Реконструкция модернизация блоков биологической очистки с заменой аэрационной системе на объекте: Канализационные  очистные сооружения -15000</t>
  </si>
  <si>
    <t>№ п/п</t>
  </si>
  <si>
    <t>Местоположение объекта</t>
  </si>
  <si>
    <t>Срок реализации</t>
  </si>
  <si>
    <t>Характеристика</t>
  </si>
  <si>
    <t>Наименование мероприятия</t>
  </si>
  <si>
    <t>Плановые значения показателей надежности качества и энергетической эффективности объектов, которые должны быть достигнуты в результате реализации мероприятий</t>
  </si>
  <si>
    <t>1.</t>
  </si>
  <si>
    <t>Реконструкция сетей водоснабжения  на трубы ПЭ100SDR17  в ППУ  изоляции (ПИР,СМР)</t>
  </si>
  <si>
    <t>Реконструкция сетей водоснабжения  на трубы ПЭ100SDR17  (ПИР,СМР)</t>
  </si>
  <si>
    <t>2020г</t>
  </si>
  <si>
    <t>2021 г</t>
  </si>
  <si>
    <t>2022 г</t>
  </si>
  <si>
    <t>2023 г</t>
  </si>
  <si>
    <t>2020г -2023г</t>
  </si>
  <si>
    <t>Участок:18ТУ-181-18ТУ-182 Объекта: Инженерные сети п, Поинерный</t>
  </si>
  <si>
    <t>Участок:19ТУ-119-19ТК-114 Объекта: Внеплощадочные сети водопровода (МПС)</t>
  </si>
  <si>
    <t>Перечень мероприятий по реконструкции и модернизации объектов централизованной системы водоснабжения и плановые значения показателей надежности и энергетической эффективности</t>
  </si>
  <si>
    <t xml:space="preserve"> Участок:  самотечной канализации  от К-49 до КНС-6  Объекта: Главный  коллектор по пр. Нефтяников от КГ(К-49) до КНС-6</t>
  </si>
  <si>
    <t>Объект: Канализационные  очистные сооружения -15000 ул. Южная,3</t>
  </si>
  <si>
    <t>2020-2021г</t>
  </si>
  <si>
    <t>Модернизация насосного оборудования на канализационных насосных станциях с окончанием срока эксплуатации (большим физическим износом)</t>
  </si>
  <si>
    <t>Канализационные насосные станции 3 шт :  КНС -3в - ул.Октябрьская11А; КНС- 6 - просп. Нефтяников,20;КНС-7п - ул. Широкая, 10.</t>
  </si>
  <si>
    <t>Модернизация системы аэрации 2 ед., реконструкция 1 блока биологической очистки.</t>
  </si>
  <si>
    <t>2022г-2023г</t>
  </si>
  <si>
    <t>2.</t>
  </si>
  <si>
    <t>3.</t>
  </si>
  <si>
    <t>4.</t>
  </si>
  <si>
    <t>Перечень мероприятий по реконструкции и модернизации объектов централизованной системы водоотведения и плановые значения показателей надежности и энергетической эффективности</t>
  </si>
  <si>
    <t>Приобретение и монтаж  энергосберегающего насосного оборудования</t>
  </si>
  <si>
    <t xml:space="preserve">Удельный расход электроэнергии на еденицу объема очистки  сточных вод не более 0,585квт*час/куб.м </t>
  </si>
  <si>
    <t>Доля проб должны соответствовать нормативам допустимых сбросов (НДС)системы водоотведения 0%</t>
  </si>
  <si>
    <t>Сокращение подпоров на централизованной  системе канализации до норматива 1,0 ед/км</t>
  </si>
  <si>
    <t>Участок: 18БК-199-18ТУ-197 ул. Набережная,3        Объекта: Водовод пос.Пионерный</t>
  </si>
  <si>
    <t>Участок:18 ТК-73- Олимпийская,17    Объекта: Инженерные сети</t>
  </si>
  <si>
    <t>Участок:19ТУ120-19ТУ123 Объекта: Внеплощадочные сети водопровода (МПС)</t>
  </si>
  <si>
    <t>Участок: 19ТУ123-19ТУ127 Объекта: Внеплощадочные сети водопровода (МПС)</t>
  </si>
  <si>
    <t>Участок: 19ТУ123-ул.Привокзальная,9 ,Объекта: Внеплощадочные сети водопровода (МПС)</t>
  </si>
  <si>
    <t>Участок: 18ТК77-ТК 20/1, Объекта: Сети водоснабжения ЛЧГ</t>
  </si>
  <si>
    <t>Участок: ТК25 (нов.)- 18ТУ78, Объекта: Инженерные сети левого берега</t>
  </si>
  <si>
    <t>Участок: 19ТУ103-19ТУ 109, Объекта: Внеплощадочные сети водопровода (МПС)</t>
  </si>
  <si>
    <t>Участок: 19ТУ65-19ТУ 66, Объекта: Водовод п.Прибалтов</t>
  </si>
  <si>
    <t>Участок: 19ТУ66-19ТУ-70, Объекта: Водовод п.Прибалтов</t>
  </si>
  <si>
    <t>Участок: 19ТУ 70-19ТУ71, Объекта: Водовод п.Прибалтов</t>
  </si>
  <si>
    <t>Участок: 19ТУ 71-19ТК 72, Объекта: Водовод п.Прибалтов</t>
  </si>
  <si>
    <t>Участок: 19ТК 72-19ТК 73, Объекта: Водовод п.Прибалтов</t>
  </si>
  <si>
    <t>Участок: 19ТК 70-Таллинская 13, Объекта: Водовод п.Прибалтов</t>
  </si>
  <si>
    <t>Участок: 19ТК 71-Таллинская 15, Объекта: Водовод п.Прибалтов</t>
  </si>
  <si>
    <t>Участок: 19ТК 72-Таллинская 17, Объекта: Водовод п.Прибалтов</t>
  </si>
  <si>
    <t>Участок: 19ТК 73-Таллинская 19, Объекта: Водовод п.Прибалтов</t>
  </si>
  <si>
    <t xml:space="preserve">Для регулирования мощности воздуходувки </t>
  </si>
  <si>
    <t>0,160 км, материал полиэтилен в ППУ изоляции</t>
  </si>
  <si>
    <t>0,128км, материал полиэтилен в ППУ изоляции</t>
  </si>
  <si>
    <t>0,020км, материал полиэтилен в ППУ изоляции</t>
  </si>
  <si>
    <t>0,038км ,материал полиэтилен в ППУ изоляции</t>
  </si>
  <si>
    <t>0,048 км, материал полиэтилен в ППУ изоляции</t>
  </si>
  <si>
    <t>0,035 км, материал полиэтилен в ППУ изоляции</t>
  </si>
  <si>
    <t>Итого: 2022 год</t>
  </si>
  <si>
    <t>0,325 км</t>
  </si>
  <si>
    <t xml:space="preserve">1,550 м,материал полиэтилен </t>
  </si>
  <si>
    <t>Итого по предприятию</t>
  </si>
  <si>
    <t>Доля потерь воды в централизованных системах водоснабжения при транспортировке в общем объеме воды, поданной в водопроводную сеть ,%</t>
  </si>
  <si>
    <t>Доля проб не соответствующих установленным НДС,лимитам на сброс, %</t>
  </si>
  <si>
    <t xml:space="preserve">Удельный расход электроэнергии на еденицу объема транспортировки сточных вод не более 0,315 квт*час/куб.м </t>
  </si>
  <si>
    <t>Удельное количество аварий и засоров, ед./км</t>
  </si>
  <si>
    <t>Удельный расход эл. Энергии, квт*час/м куб</t>
  </si>
  <si>
    <t xml:space="preserve"> -</t>
  </si>
  <si>
    <t>факт 2018 год  -  3,9%,   факт 2019 год -0 % (в пределах лимитов),  план 2020-2023 года - 0% (в пределах НДС)</t>
  </si>
  <si>
    <t xml:space="preserve"> факт 2018 год - 1,06 ед/км                                факт 2019 год -1,55 ед/км,  план 2020-2023 года - 1,0 ед/км</t>
  </si>
  <si>
    <t xml:space="preserve"> факт 2018 год  - 0,89 (0,56+0,33)квт*час/куб.м     факт 2019 год -0,923 (0,595+0,328) квт*час/куб.м , план 2020-2023 года - 0,9 (0,585+0,316) квт*час/куб.м </t>
  </si>
  <si>
    <t>Расчет показателей надежности, качества и энергетической эффективности объектов холодного водоснабжения*</t>
  </si>
  <si>
    <t>Наименование показателей</t>
  </si>
  <si>
    <t>Ед. измерения</t>
  </si>
  <si>
    <t xml:space="preserve">Факт </t>
  </si>
  <si>
    <t>План на период реализации инвестиционной программы</t>
  </si>
  <si>
    <t>Утвержденный период**</t>
  </si>
  <si>
    <t>Показатели качества</t>
  </si>
  <si>
    <t>Доля проб питьевой воды, подаваемой с источников водоснабжения, водопроводных станций или иных объектов централизованной системы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</si>
  <si>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%</t>
  </si>
  <si>
    <t>1.1</t>
  </si>
  <si>
    <t>Количество проб питьевой воды, отобранных по результатам производственного контроля, не соответствующих установленным требованиям</t>
  </si>
  <si>
    <t>ед.</t>
  </si>
  <si>
    <t>1.2</t>
  </si>
  <si>
    <t>Общее количество отобранных проб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</si>
  <si>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</si>
  <si>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2.1</t>
  </si>
  <si>
    <t>Количество проб питьевой воды в распределительной водопроводной сети, отобранных по результатам производственного контроля качества питьевой воды, не соответствующих установленным требованиям</t>
  </si>
  <si>
    <t>2.2</t>
  </si>
  <si>
    <t>Показатели надежности</t>
  </si>
  <si>
    <t>3</t>
  </si>
  <si>
    <t>Количество перерывов в подаче воды, зафиксированных в местах исполнения обязательств организаций, осуществляющих холодное водоснабжение, по подаче холодной воды, возникших в результате аварий, повреждений и иных технологических нарушений на объектах централизованной системы холодного водоснабжения, принадлежащих организации, осуществляющих холодное водоснабжение, в расчете на протяженность водопроводной сети в год</t>
  </si>
  <si>
    <t>ед/км</t>
  </si>
  <si>
    <t>3.1</t>
  </si>
  <si>
    <t>Количество перерывов в подаче воды, зафиксированных в определенных договором местах исполнения обязательств организации, произошедших в результате аварий, повреждений и иных технологических нарушений на объектах централизованной системы холодного водоснабжения</t>
  </si>
  <si>
    <t>3.2</t>
  </si>
  <si>
    <t>Протяженность водопроводной сети</t>
  </si>
  <si>
    <t>км</t>
  </si>
  <si>
    <t>Показатели энергетической эффективности</t>
  </si>
  <si>
    <t>4</t>
  </si>
  <si>
    <t>Доля потерь воды в централизованных системах водоснабжения при транспортировке в общем объеме воды, поданной в водопроводную сеть</t>
  </si>
  <si>
    <t>4.1</t>
  </si>
  <si>
    <t>Общий объем воды, поданной в водопроводную сеть</t>
  </si>
  <si>
    <t>куб. м</t>
  </si>
  <si>
    <t>4.2</t>
  </si>
  <si>
    <t>Объем потерь воды в централизованных системах водоснабжения при ее транспортировке</t>
  </si>
  <si>
    <t>5</t>
  </si>
  <si>
    <t>Удельный расход электрической энергии, потребляемой в технологическом процессе подготовки питьевой воды, на единицу объема воды, отпускаемой в сеть</t>
  </si>
  <si>
    <t>кВтч/куб. м</t>
  </si>
  <si>
    <t>5.1</t>
  </si>
  <si>
    <t>Общее количество электрической энергии, потребляемой в соответствующем технологическом процессе</t>
  </si>
  <si>
    <t>5.2</t>
  </si>
  <si>
    <t>Общий объем питьевой воды, в отношении которой осуществляется водоподготовка</t>
  </si>
  <si>
    <t>6</t>
  </si>
  <si>
    <t>Удельный расход электрической энергии, потребляемой в технологическом процессе транспортировки питьевой воды, на единицу объема к транспортируемой воды</t>
  </si>
  <si>
    <t>6.1</t>
  </si>
  <si>
    <t>6.2</t>
  </si>
  <si>
    <t>Общий объем транспортируемой питьевой воды</t>
  </si>
  <si>
    <t>Расчет показателей надежности, качества и энергетической эффективности объектов водоотведения*</t>
  </si>
  <si>
    <t>Доля сточных вод, не подвергающихся очистке, в общем объеме сточных вод, сбрасываемых в централизованные общесплавные или бытовые системы водоотведения</t>
  </si>
  <si>
    <t>Объем сточных вод, не подвергшихся очистке</t>
  </si>
  <si>
    <t>Общий объем сточных вод, сбрасываемых в централизованные общесплавные или бытовые системы водоотведения</t>
  </si>
  <si>
    <t>Доля поверхностных сточных вод, не подвергающихся очистке, в общем объеме поверхностных сточных вод, принимаемых в централизованную ливневую систему водоотведения</t>
  </si>
  <si>
    <t xml:space="preserve"> - </t>
  </si>
  <si>
    <t>Объем поверхностных сточных вод, не подвергшихся очистке</t>
  </si>
  <si>
    <t>Общий объем поверхностных сточных вод, принимаемых в централизованную ливневую систему водоотведения</t>
  </si>
  <si>
    <t>Доля проб сточных вод, не соответствующих установленным нормативам допустимых сбросов, лимитам на сбросы, рассчитанная применительно к видам централизованных систем водоотведения раздельно для централизованной общесплавной (бытовой) и централизованной ливневой систем водоотведения</t>
  </si>
  <si>
    <t>Общее количество проб сточных вод</t>
  </si>
  <si>
    <t>Удельное количество аварий и засоров в расчете на протяженность канализационной сети в год</t>
  </si>
  <si>
    <t>Количество аварий и засоров на канализационных сетях</t>
  </si>
  <si>
    <t>Протяженность канализационных сетей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</si>
  <si>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</si>
  <si>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Общий объем сточных вод, подвергающихся очистке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</si>
  <si>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</si>
  <si>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Общий объем транспортируемых сточных вод</t>
  </si>
  <si>
    <t>2020г -2022г</t>
  </si>
  <si>
    <t>2022г</t>
  </si>
  <si>
    <t xml:space="preserve"> тыс.куб. м</t>
  </si>
  <si>
    <t xml:space="preserve"> тыс куб. м</t>
  </si>
  <si>
    <t xml:space="preserve"> тыс кВтч</t>
  </si>
  <si>
    <t>Количество перерывов в подаче воды в результате аварий в расчете на протяженность водопроводной сети в год, ед/км</t>
  </si>
  <si>
    <t xml:space="preserve">0,07 км,материал полиэтилен в ППУ изоляции </t>
  </si>
  <si>
    <t>0,07 км,материал полиэтилен в ППУ изоляции (сущ-ие сети в надземном исполнении)</t>
  </si>
  <si>
    <t>0,132км, материал полиэтилен в ППУ изоляции (сущ-ие сети в надземном исполнении и часть в подземном)</t>
  </si>
  <si>
    <t>Износ,%</t>
  </si>
  <si>
    <t>Модернизация энергохозяйства с внедрением частотного привода на воздуходувке объекта КОС-15000</t>
  </si>
  <si>
    <t>0,112км, материал полиэтилен в ППУ изоляции (сущ-ие сети в надземном исполнении)</t>
  </si>
  <si>
    <t>0,138км, материал полиэтилен в ППУ изоляции (сущ-ие сети в надземном исполнении)</t>
  </si>
  <si>
    <t>0,325км, материал полиэтилен в ППУ изоляции (сущ-ие сети в надземном исполнении)</t>
  </si>
  <si>
    <t>0,205км, материал полиэтилен в ППУ изоляции (сущ-ие сети в надземном исполнении)</t>
  </si>
  <si>
    <t>0,140 км, материал полиэтилен в ППУ изоляции (сущ-ие сети в надземном исполнении)</t>
  </si>
  <si>
    <t>0,047 км, материал полиэтилен в ППУ изоляции (сущ-ие сети в надземном исполнении)</t>
  </si>
  <si>
    <t>0,060 км, материал полиэтилен в ППУ изоляции (сущ-ие сети в надземном исполнении)</t>
  </si>
  <si>
    <t>0,062 км, материал полиэтилен в ППУ изоляции (сущ-ие сети в надземном исполнении)</t>
  </si>
  <si>
    <t>0,014 км, материал полиэтилен в ППУ изоляции (сущ-ие сети в надземном исполнении)</t>
  </si>
  <si>
    <t>0,021 км, материал полиэтилен в ППУ изоляции (сущ-ие сети в надземном исполнении)</t>
  </si>
  <si>
    <t>0,009 км, материал полиэтилен в ППУ изоляции (сущ-ие сети в надземном исполнении)</t>
  </si>
  <si>
    <t>0,035 км, материал полиэтилен в ППУ изоляции (сущ-ие сети в надземном исполнении)</t>
  </si>
  <si>
    <t>Доля проб питьевой воды, подаваемой с источников водоснабжения, водопроводных станций или иных объектов централизованной системы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воды, %</t>
  </si>
  <si>
    <t>факт 2019 год - 0%                     план 2020 год - 0%</t>
  </si>
  <si>
    <t>факт 2019 год - 0%,                                    план  2021 год - 0%</t>
  </si>
  <si>
    <t xml:space="preserve"> факт 2019 год - 0,0%,                                      план  2022 год - 0%</t>
  </si>
  <si>
    <t>факт 2019 год - 0%,                     план  2023 год - 0%</t>
  </si>
  <si>
    <t>факт 2019 год - 0,0%,                 план 2023 год - 0%</t>
  </si>
  <si>
    <t>Участок:Ул.Береговая Объекта:  Кольцевой водовод Л.Ч.Г.ул.Др.-Народов-ул.Береговая</t>
  </si>
  <si>
    <t>факт 2019 год -0 ед/км                 план 2020 год - 0ед/км</t>
  </si>
  <si>
    <t>факт 2019 год -0 ед/км                                 план 2021 год - 0 ед/км</t>
  </si>
  <si>
    <t>факт 2019 год -0 ед/км                                 план 2022 год - 0 ед/км</t>
  </si>
  <si>
    <t>факт 2019 год -1,3 ед/км (2 ед)                                           план 2023 год - 0,04 ед/км</t>
  </si>
  <si>
    <t xml:space="preserve"> факт 2018 год  -  0%                          факт 2019 год- 0%                            план 2020-2023 год - 0%</t>
  </si>
  <si>
    <t>Приложение №1</t>
  </si>
  <si>
    <t>Приложение №2</t>
  </si>
  <si>
    <t>Приложение №3</t>
  </si>
  <si>
    <t>факт 2019 год - 0 ед/км,                     план  2023 год - 0 ед/км</t>
  </si>
  <si>
    <t xml:space="preserve"> факт 2018 год  -  14,86%                          факт 2019 год- 4,54%                            план 2020-2023 год -  10%</t>
  </si>
  <si>
    <t>Реконструкция сетей канализации на трубу гофрированную DN "Корсис:</t>
  </si>
  <si>
    <t>0,910 км, материал трубу гофрированную DN "Корсис</t>
  </si>
  <si>
    <t>к техническому заданию на разработку ООО «Горводоканал» инвестиционной программы по реконструкции, модернизации и развитию систем водоснабжения и водоотведения города Когалыма на 2021 – 2023 годы</t>
  </si>
  <si>
    <t xml:space="preserve"> факт 2018 год  -  0,05ед/км  факт 2019 год- 0,04 ед/км                           план 2020- 2023 года -  0,04 ед/км </t>
  </si>
  <si>
    <t>Участок: ул. Набережная 14,18   Объекта: Водовод пос. Пионерный</t>
  </si>
  <si>
    <t>Участок: 12ТК-3(т.А)-12ТК4 ул.Янтарная, Объекта: Внутриквартальные сети вод-ния 13мр-н уч.ВК2,ВК3,Т</t>
  </si>
  <si>
    <t>ООО "Горводоканал" город Когалым</t>
  </si>
  <si>
    <t>2021 год</t>
  </si>
  <si>
    <t>2022 год</t>
  </si>
  <si>
    <t>2023 год</t>
  </si>
  <si>
    <t>2024 год</t>
  </si>
  <si>
    <t>2019 год</t>
  </si>
  <si>
    <t>Количество проб сточных вод, не соответствующих установленным нормативам допустимых сбросов, лимитам на сбросы</t>
  </si>
  <si>
    <t>Ожидаемая оценка 2020 год</t>
  </si>
  <si>
    <t>Реестровый номер</t>
  </si>
  <si>
    <t>.017006</t>
  </si>
  <si>
    <t>.001904</t>
  </si>
  <si>
    <t>.001912</t>
  </si>
  <si>
    <t>.027520</t>
  </si>
  <si>
    <t>.001907</t>
  </si>
  <si>
    <t>Итого 2020 год</t>
  </si>
  <si>
    <t>Итого 2021 год</t>
  </si>
  <si>
    <t xml:space="preserve"> 0,580 км</t>
  </si>
  <si>
    <t>.001936</t>
  </si>
  <si>
    <t>.001926</t>
  </si>
  <si>
    <t xml:space="preserve"> 0,371 км</t>
  </si>
  <si>
    <t>.001905</t>
  </si>
  <si>
    <t>Итого: 2023 год</t>
  </si>
  <si>
    <t>0,593 км</t>
  </si>
  <si>
    <t xml:space="preserve"> 1,550 км</t>
  </si>
  <si>
    <t>Итого: 2020-2022 годы</t>
  </si>
  <si>
    <t>.035006</t>
  </si>
  <si>
    <t>.001846</t>
  </si>
  <si>
    <t>.001842</t>
  </si>
  <si>
    <t>.001853, 001855, 001857</t>
  </si>
  <si>
    <t>факт 2019 год - 0,05%,                                план 2023 год - 0%</t>
  </si>
  <si>
    <t>Износ,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</si>
</sst>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8">
    <xf numFmtId="0" fontId="0" fillId="0" borderId="0" xfId="0"/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0" xfId="2" applyFont="1"/>
    <xf numFmtId="0" fontId="4" fillId="0" borderId="0" xfId="2" applyFont="1" applyAlignment="1">
      <alignment horizontal="center" wrapText="1"/>
    </xf>
    <xf numFmtId="0" fontId="4" fillId="0" borderId="0" xfId="2" applyFont="1" applyAlignment="1">
      <alignment wrapText="1"/>
    </xf>
    <xf numFmtId="0" fontId="6" fillId="0" borderId="0" xfId="2" applyFont="1" applyAlignment="1">
      <alignment wrapText="1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wrapText="1"/>
    </xf>
    <xf numFmtId="0" fontId="6" fillId="0" borderId="0" xfId="2" applyFont="1" applyFill="1" applyAlignment="1">
      <alignment wrapText="1"/>
    </xf>
    <xf numFmtId="0" fontId="4" fillId="0" borderId="0" xfId="2" applyFont="1" applyFill="1" applyAlignment="1">
      <alignment horizontal="right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7" xfId="2" applyFont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2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7" xfId="2" applyFont="1" applyFill="1" applyBorder="1" applyAlignment="1">
      <alignment vertical="center" wrapText="1"/>
    </xf>
    <xf numFmtId="0" fontId="4" fillId="0" borderId="7" xfId="2" applyFont="1" applyBorder="1" applyAlignment="1">
      <alignment horizontal="center" wrapText="1"/>
    </xf>
    <xf numFmtId="0" fontId="4" fillId="0" borderId="7" xfId="2" applyFont="1" applyBorder="1"/>
    <xf numFmtId="165" fontId="4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10" fillId="2" borderId="4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wrapText="1"/>
    </xf>
    <xf numFmtId="0" fontId="11" fillId="2" borderId="5" xfId="2" applyFont="1" applyFill="1" applyBorder="1" applyAlignment="1">
      <alignment wrapText="1"/>
    </xf>
    <xf numFmtId="0" fontId="11" fillId="2" borderId="6" xfId="2" applyFont="1" applyFill="1" applyBorder="1" applyAlignment="1">
      <alignment vertical="center" wrapText="1"/>
    </xf>
    <xf numFmtId="0" fontId="11" fillId="2" borderId="5" xfId="2" applyFont="1" applyFill="1" applyBorder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wrapText="1"/>
    </xf>
    <xf numFmtId="0" fontId="10" fillId="0" borderId="0" xfId="2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/>
    </xf>
    <xf numFmtId="0" fontId="10" fillId="0" borderId="4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wrapText="1"/>
    </xf>
    <xf numFmtId="0" fontId="11" fillId="0" borderId="5" xfId="2" applyFont="1" applyFill="1" applyBorder="1" applyAlignment="1">
      <alignment wrapText="1"/>
    </xf>
    <xf numFmtId="0" fontId="11" fillId="0" borderId="6" xfId="2" applyFont="1" applyFill="1" applyBorder="1" applyAlignment="1">
      <alignment vertical="center" wrapText="1"/>
    </xf>
    <xf numFmtId="0" fontId="11" fillId="0" borderId="5" xfId="2" applyFont="1" applyFill="1" applyBorder="1" applyAlignment="1">
      <alignment vertical="center" wrapText="1"/>
    </xf>
    <xf numFmtId="0" fontId="10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view="pageBreakPreview" zoomScale="70" zoomScaleNormal="55" zoomScaleSheetLayoutView="70" workbookViewId="0">
      <selection activeCell="G2" sqref="G2:J2"/>
    </sheetView>
  </sheetViews>
  <sheetFormatPr defaultRowHeight="122.25" customHeight="1" x14ac:dyDescent="0.25"/>
  <cols>
    <col min="1" max="1" width="9.140625" style="2"/>
    <col min="2" max="2" width="30.7109375" style="2" customWidth="1"/>
    <col min="3" max="3" width="62.42578125" style="2" customWidth="1"/>
    <col min="4" max="4" width="13" style="2" customWidth="1"/>
    <col min="5" max="5" width="13.42578125" style="2" customWidth="1"/>
    <col min="6" max="6" width="41.5703125" style="2" customWidth="1"/>
    <col min="7" max="7" width="29.140625" style="2" customWidth="1"/>
    <col min="8" max="8" width="18.28515625" style="2" customWidth="1"/>
    <col min="9" max="9" width="15.42578125" style="2" customWidth="1"/>
    <col min="10" max="10" width="7.5703125" style="2" customWidth="1"/>
    <col min="11" max="16384" width="9.140625" style="2"/>
  </cols>
  <sheetData>
    <row r="1" spans="1:15" ht="16.5" x14ac:dyDescent="0.25">
      <c r="G1" s="58" t="s">
        <v>169</v>
      </c>
      <c r="H1" s="58"/>
      <c r="I1" s="58"/>
      <c r="J1" s="58"/>
    </row>
    <row r="2" spans="1:15" ht="69" customHeight="1" x14ac:dyDescent="0.25">
      <c r="A2" s="35"/>
      <c r="B2" s="35"/>
      <c r="C2" s="35"/>
      <c r="D2" s="35"/>
      <c r="E2" s="35"/>
      <c r="F2" s="35"/>
      <c r="G2" s="58" t="s">
        <v>176</v>
      </c>
      <c r="H2" s="58"/>
      <c r="I2" s="58"/>
      <c r="J2" s="58"/>
    </row>
    <row r="3" spans="1:15" ht="27.75" customHeight="1" x14ac:dyDescent="0.25">
      <c r="A3" s="35"/>
      <c r="B3" s="35"/>
      <c r="C3" s="35"/>
      <c r="D3" s="35"/>
      <c r="E3" s="35"/>
      <c r="F3" s="35"/>
      <c r="G3" s="35"/>
      <c r="H3" s="36"/>
      <c r="I3" s="36"/>
      <c r="J3" s="36"/>
    </row>
    <row r="4" spans="1:15" ht="22.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  <c r="I4" s="55"/>
      <c r="J4" s="55"/>
      <c r="O4" s="34"/>
    </row>
    <row r="5" spans="1:15" ht="20.25" x14ac:dyDescent="0.3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5" ht="54.75" customHeight="1" x14ac:dyDescent="0.25">
      <c r="A6" s="54" t="s">
        <v>1</v>
      </c>
      <c r="B6" s="54" t="s">
        <v>5</v>
      </c>
      <c r="C6" s="54" t="s">
        <v>2</v>
      </c>
      <c r="D6" s="54" t="s">
        <v>188</v>
      </c>
      <c r="E6" s="54" t="s">
        <v>3</v>
      </c>
      <c r="F6" s="54" t="s">
        <v>4</v>
      </c>
      <c r="G6" s="54" t="s">
        <v>6</v>
      </c>
      <c r="H6" s="54"/>
      <c r="I6" s="54"/>
      <c r="J6" s="54"/>
    </row>
    <row r="7" spans="1:15" ht="240" customHeight="1" x14ac:dyDescent="0.25">
      <c r="A7" s="54"/>
      <c r="B7" s="54"/>
      <c r="C7" s="54"/>
      <c r="D7" s="54"/>
      <c r="E7" s="54"/>
      <c r="F7" s="54"/>
      <c r="G7" s="39" t="s">
        <v>157</v>
      </c>
      <c r="H7" s="39" t="s">
        <v>61</v>
      </c>
      <c r="I7" s="33" t="s">
        <v>139</v>
      </c>
      <c r="J7" s="33" t="s">
        <v>210</v>
      </c>
    </row>
    <row r="8" spans="1:15" ht="18.75" customHeight="1" x14ac:dyDescent="0.25">
      <c r="A8" s="33">
        <v>1</v>
      </c>
      <c r="B8" s="33">
        <v>2</v>
      </c>
      <c r="C8" s="33">
        <v>2</v>
      </c>
      <c r="D8" s="33">
        <v>4</v>
      </c>
      <c r="E8" s="33">
        <v>5</v>
      </c>
      <c r="F8" s="33">
        <v>6</v>
      </c>
      <c r="G8" s="39">
        <v>7</v>
      </c>
      <c r="H8" s="39">
        <v>8</v>
      </c>
      <c r="I8" s="33">
        <v>9</v>
      </c>
      <c r="J8" s="33">
        <v>10</v>
      </c>
    </row>
    <row r="9" spans="1:15" ht="41.25" customHeight="1" x14ac:dyDescent="0.25">
      <c r="A9" s="54">
        <v>1</v>
      </c>
      <c r="B9" s="54" t="s">
        <v>8</v>
      </c>
      <c r="C9" s="3" t="s">
        <v>179</v>
      </c>
      <c r="D9" s="50" t="s">
        <v>189</v>
      </c>
      <c r="E9" s="54" t="s">
        <v>10</v>
      </c>
      <c r="F9" s="4" t="s">
        <v>140</v>
      </c>
      <c r="G9" s="54" t="s">
        <v>158</v>
      </c>
      <c r="H9" s="54" t="s">
        <v>158</v>
      </c>
      <c r="I9" s="54" t="s">
        <v>164</v>
      </c>
      <c r="J9" s="29">
        <v>0.77</v>
      </c>
    </row>
    <row r="10" spans="1:15" ht="47.25" x14ac:dyDescent="0.25">
      <c r="A10" s="54"/>
      <c r="B10" s="54"/>
      <c r="C10" s="3" t="s">
        <v>33</v>
      </c>
      <c r="D10" s="50" t="s">
        <v>190</v>
      </c>
      <c r="E10" s="54"/>
      <c r="F10" s="4" t="s">
        <v>141</v>
      </c>
      <c r="G10" s="54"/>
      <c r="H10" s="54"/>
      <c r="I10" s="54"/>
      <c r="J10" s="29">
        <v>0.73</v>
      </c>
    </row>
    <row r="11" spans="1:15" ht="47.25" x14ac:dyDescent="0.25">
      <c r="A11" s="54"/>
      <c r="B11" s="54"/>
      <c r="C11" s="3" t="s">
        <v>178</v>
      </c>
      <c r="D11" s="50" t="s">
        <v>190</v>
      </c>
      <c r="E11" s="54"/>
      <c r="F11" s="4" t="s">
        <v>142</v>
      </c>
      <c r="G11" s="54"/>
      <c r="H11" s="54"/>
      <c r="I11" s="54"/>
      <c r="J11" s="29">
        <v>0.73</v>
      </c>
    </row>
    <row r="12" spans="1:15" ht="39" customHeight="1" x14ac:dyDescent="0.25">
      <c r="A12" s="54"/>
      <c r="B12" s="54"/>
      <c r="C12" s="3" t="s">
        <v>15</v>
      </c>
      <c r="D12" s="50" t="s">
        <v>191</v>
      </c>
      <c r="E12" s="54"/>
      <c r="F12" s="4" t="s">
        <v>51</v>
      </c>
      <c r="G12" s="54"/>
      <c r="H12" s="54"/>
      <c r="I12" s="54"/>
      <c r="J12" s="29">
        <v>0.88</v>
      </c>
    </row>
    <row r="13" spans="1:15" ht="39" customHeight="1" x14ac:dyDescent="0.25">
      <c r="A13" s="54"/>
      <c r="B13" s="54"/>
      <c r="C13" s="3" t="s">
        <v>16</v>
      </c>
      <c r="D13" s="50" t="s">
        <v>192</v>
      </c>
      <c r="E13" s="54"/>
      <c r="F13" s="4" t="s">
        <v>52</v>
      </c>
      <c r="G13" s="54"/>
      <c r="H13" s="54"/>
      <c r="I13" s="54"/>
      <c r="J13" s="29">
        <v>1</v>
      </c>
    </row>
    <row r="14" spans="1:15" ht="39" customHeight="1" x14ac:dyDescent="0.25">
      <c r="A14" s="54"/>
      <c r="B14" s="54"/>
      <c r="C14" s="3" t="s">
        <v>34</v>
      </c>
      <c r="D14" s="50" t="s">
        <v>193</v>
      </c>
      <c r="E14" s="54"/>
      <c r="F14" s="4" t="s">
        <v>53</v>
      </c>
      <c r="G14" s="54"/>
      <c r="H14" s="54"/>
      <c r="I14" s="54"/>
      <c r="J14" s="29">
        <v>0.96</v>
      </c>
    </row>
    <row r="15" spans="1:15" s="6" customFormat="1" ht="20.25" x14ac:dyDescent="0.25">
      <c r="A15" s="54"/>
      <c r="B15" s="54"/>
      <c r="C15" s="59" t="s">
        <v>194</v>
      </c>
      <c r="D15" s="59"/>
      <c r="E15" s="59"/>
      <c r="F15" s="52" t="s">
        <v>196</v>
      </c>
      <c r="G15" s="54"/>
      <c r="H15" s="54"/>
      <c r="I15" s="54"/>
      <c r="J15" s="5"/>
    </row>
    <row r="16" spans="1:15" ht="51.75" customHeight="1" x14ac:dyDescent="0.25">
      <c r="A16" s="54">
        <v>2</v>
      </c>
      <c r="B16" s="54" t="s">
        <v>8</v>
      </c>
      <c r="C16" s="3" t="s">
        <v>35</v>
      </c>
      <c r="D16" s="51" t="s">
        <v>192</v>
      </c>
      <c r="E16" s="54" t="s">
        <v>11</v>
      </c>
      <c r="F16" s="4" t="s">
        <v>145</v>
      </c>
      <c r="G16" s="54" t="s">
        <v>159</v>
      </c>
      <c r="H16" s="54" t="s">
        <v>159</v>
      </c>
      <c r="I16" s="54" t="s">
        <v>165</v>
      </c>
      <c r="J16" s="29">
        <v>1</v>
      </c>
    </row>
    <row r="17" spans="1:10" ht="52.5" customHeight="1" x14ac:dyDescent="0.25">
      <c r="A17" s="54"/>
      <c r="B17" s="54"/>
      <c r="C17" s="3" t="s">
        <v>36</v>
      </c>
      <c r="D17" s="51" t="s">
        <v>192</v>
      </c>
      <c r="E17" s="54"/>
      <c r="F17" s="4" t="s">
        <v>146</v>
      </c>
      <c r="G17" s="54"/>
      <c r="H17" s="54"/>
      <c r="I17" s="54"/>
      <c r="J17" s="29">
        <v>1</v>
      </c>
    </row>
    <row r="18" spans="1:10" ht="39" customHeight="1" x14ac:dyDescent="0.25">
      <c r="A18" s="54"/>
      <c r="B18" s="54"/>
      <c r="C18" s="4" t="s">
        <v>37</v>
      </c>
      <c r="D18" s="51" t="s">
        <v>192</v>
      </c>
      <c r="E18" s="54"/>
      <c r="F18" s="4" t="s">
        <v>54</v>
      </c>
      <c r="G18" s="54"/>
      <c r="H18" s="54"/>
      <c r="I18" s="54"/>
      <c r="J18" s="29">
        <v>1</v>
      </c>
    </row>
    <row r="19" spans="1:10" ht="39" customHeight="1" x14ac:dyDescent="0.25">
      <c r="A19" s="54"/>
      <c r="B19" s="54"/>
      <c r="C19" s="4" t="s">
        <v>38</v>
      </c>
      <c r="D19" s="33" t="s">
        <v>197</v>
      </c>
      <c r="E19" s="54"/>
      <c r="F19" s="4" t="s">
        <v>55</v>
      </c>
      <c r="G19" s="54"/>
      <c r="H19" s="54"/>
      <c r="I19" s="54"/>
      <c r="J19" s="33">
        <v>88</v>
      </c>
    </row>
    <row r="20" spans="1:10" ht="39" customHeight="1" x14ac:dyDescent="0.25">
      <c r="A20" s="54"/>
      <c r="B20" s="54"/>
      <c r="C20" s="4" t="s">
        <v>39</v>
      </c>
      <c r="D20" s="33" t="s">
        <v>198</v>
      </c>
      <c r="E20" s="54"/>
      <c r="F20" s="4" t="s">
        <v>56</v>
      </c>
      <c r="G20" s="54"/>
      <c r="H20" s="54"/>
      <c r="I20" s="54"/>
      <c r="J20" s="29">
        <v>1</v>
      </c>
    </row>
    <row r="21" spans="1:10" s="6" customFormat="1" ht="20.25" x14ac:dyDescent="0.25">
      <c r="A21" s="54"/>
      <c r="B21" s="54"/>
      <c r="C21" s="59" t="s">
        <v>195</v>
      </c>
      <c r="D21" s="59"/>
      <c r="E21" s="59"/>
      <c r="F21" s="52" t="s">
        <v>199</v>
      </c>
      <c r="G21" s="7"/>
      <c r="H21" s="7"/>
      <c r="I21" s="5"/>
      <c r="J21" s="5"/>
    </row>
    <row r="22" spans="1:10" ht="69" customHeight="1" x14ac:dyDescent="0.25">
      <c r="A22" s="54">
        <v>3</v>
      </c>
      <c r="B22" s="54" t="s">
        <v>8</v>
      </c>
      <c r="C22" s="4" t="s">
        <v>40</v>
      </c>
      <c r="D22" s="33" t="s">
        <v>192</v>
      </c>
      <c r="E22" s="33" t="s">
        <v>12</v>
      </c>
      <c r="F22" s="4" t="s">
        <v>147</v>
      </c>
      <c r="G22" s="4" t="s">
        <v>160</v>
      </c>
      <c r="H22" s="4" t="s">
        <v>160</v>
      </c>
      <c r="I22" s="4" t="s">
        <v>166</v>
      </c>
      <c r="J22" s="29">
        <v>1</v>
      </c>
    </row>
    <row r="23" spans="1:10" s="6" customFormat="1" ht="20.25" x14ac:dyDescent="0.25">
      <c r="A23" s="54"/>
      <c r="B23" s="54"/>
      <c r="C23" s="59" t="s">
        <v>57</v>
      </c>
      <c r="D23" s="59"/>
      <c r="E23" s="59"/>
      <c r="F23" s="52" t="s">
        <v>58</v>
      </c>
      <c r="G23" s="7"/>
      <c r="H23" s="7"/>
      <c r="I23" s="7"/>
      <c r="J23" s="5"/>
    </row>
    <row r="24" spans="1:10" ht="48.75" customHeight="1" x14ac:dyDescent="0.25">
      <c r="A24" s="54">
        <v>4</v>
      </c>
      <c r="B24" s="54" t="s">
        <v>8</v>
      </c>
      <c r="C24" s="4" t="s">
        <v>41</v>
      </c>
      <c r="D24" s="33" t="s">
        <v>200</v>
      </c>
      <c r="E24" s="54" t="s">
        <v>13</v>
      </c>
      <c r="F24" s="4" t="s">
        <v>148</v>
      </c>
      <c r="G24" s="54" t="s">
        <v>161</v>
      </c>
      <c r="H24" s="54" t="s">
        <v>161</v>
      </c>
      <c r="I24" s="54" t="s">
        <v>172</v>
      </c>
      <c r="J24" s="29">
        <v>1</v>
      </c>
    </row>
    <row r="25" spans="1:10" ht="48.75" customHeight="1" x14ac:dyDescent="0.25">
      <c r="A25" s="54"/>
      <c r="B25" s="54"/>
      <c r="C25" s="4" t="s">
        <v>42</v>
      </c>
      <c r="D25" s="33" t="s">
        <v>200</v>
      </c>
      <c r="E25" s="54"/>
      <c r="F25" s="4" t="s">
        <v>149</v>
      </c>
      <c r="G25" s="54"/>
      <c r="H25" s="54"/>
      <c r="I25" s="54"/>
      <c r="J25" s="29">
        <v>1</v>
      </c>
    </row>
    <row r="26" spans="1:10" ht="48.75" customHeight="1" x14ac:dyDescent="0.25">
      <c r="A26" s="54"/>
      <c r="B26" s="54"/>
      <c r="C26" s="4" t="s">
        <v>43</v>
      </c>
      <c r="D26" s="33" t="s">
        <v>200</v>
      </c>
      <c r="E26" s="54"/>
      <c r="F26" s="4" t="s">
        <v>150</v>
      </c>
      <c r="G26" s="54"/>
      <c r="H26" s="54"/>
      <c r="I26" s="54"/>
      <c r="J26" s="29">
        <v>1</v>
      </c>
    </row>
    <row r="27" spans="1:10" ht="48.75" customHeight="1" x14ac:dyDescent="0.25">
      <c r="A27" s="54"/>
      <c r="B27" s="54"/>
      <c r="C27" s="4" t="s">
        <v>44</v>
      </c>
      <c r="D27" s="33" t="s">
        <v>200</v>
      </c>
      <c r="E27" s="54"/>
      <c r="F27" s="4" t="s">
        <v>151</v>
      </c>
      <c r="G27" s="54"/>
      <c r="H27" s="54"/>
      <c r="I27" s="54"/>
      <c r="J27" s="29">
        <v>1</v>
      </c>
    </row>
    <row r="28" spans="1:10" ht="48.75" customHeight="1" x14ac:dyDescent="0.25">
      <c r="A28" s="54"/>
      <c r="B28" s="54"/>
      <c r="C28" s="4" t="s">
        <v>45</v>
      </c>
      <c r="D28" s="33" t="s">
        <v>200</v>
      </c>
      <c r="E28" s="54"/>
      <c r="F28" s="4" t="s">
        <v>152</v>
      </c>
      <c r="G28" s="54"/>
      <c r="H28" s="54"/>
      <c r="I28" s="54"/>
      <c r="J28" s="29">
        <v>1</v>
      </c>
    </row>
    <row r="29" spans="1:10" ht="48.75" customHeight="1" x14ac:dyDescent="0.25">
      <c r="A29" s="54"/>
      <c r="B29" s="54"/>
      <c r="C29" s="4" t="s">
        <v>46</v>
      </c>
      <c r="D29" s="33" t="s">
        <v>200</v>
      </c>
      <c r="E29" s="54"/>
      <c r="F29" s="4" t="s">
        <v>153</v>
      </c>
      <c r="G29" s="54"/>
      <c r="H29" s="54"/>
      <c r="I29" s="54"/>
      <c r="J29" s="29">
        <v>1</v>
      </c>
    </row>
    <row r="30" spans="1:10" ht="48.75" customHeight="1" x14ac:dyDescent="0.25">
      <c r="A30" s="54"/>
      <c r="B30" s="54"/>
      <c r="C30" s="4" t="s">
        <v>47</v>
      </c>
      <c r="D30" s="33" t="s">
        <v>200</v>
      </c>
      <c r="E30" s="54"/>
      <c r="F30" s="4" t="s">
        <v>154</v>
      </c>
      <c r="G30" s="54"/>
      <c r="H30" s="54"/>
      <c r="I30" s="54"/>
      <c r="J30" s="29">
        <v>1</v>
      </c>
    </row>
    <row r="31" spans="1:10" ht="48.75" customHeight="1" x14ac:dyDescent="0.25">
      <c r="A31" s="54"/>
      <c r="B31" s="54"/>
      <c r="C31" s="4" t="s">
        <v>48</v>
      </c>
      <c r="D31" s="33" t="s">
        <v>200</v>
      </c>
      <c r="E31" s="54"/>
      <c r="F31" s="4" t="s">
        <v>155</v>
      </c>
      <c r="G31" s="54"/>
      <c r="H31" s="54"/>
      <c r="I31" s="54"/>
      <c r="J31" s="29">
        <v>1</v>
      </c>
    </row>
    <row r="32" spans="1:10" ht="48.75" customHeight="1" x14ac:dyDescent="0.25">
      <c r="A32" s="54"/>
      <c r="B32" s="54"/>
      <c r="C32" s="4" t="s">
        <v>49</v>
      </c>
      <c r="D32" s="33" t="s">
        <v>200</v>
      </c>
      <c r="E32" s="54"/>
      <c r="F32" s="4" t="s">
        <v>156</v>
      </c>
      <c r="G32" s="54"/>
      <c r="H32" s="54"/>
      <c r="I32" s="54"/>
      <c r="J32" s="29">
        <v>1</v>
      </c>
    </row>
    <row r="33" spans="1:10" ht="20.25" x14ac:dyDescent="0.25">
      <c r="A33" s="54"/>
      <c r="B33" s="54"/>
      <c r="C33" s="59" t="s">
        <v>201</v>
      </c>
      <c r="D33" s="59"/>
      <c r="E33" s="59"/>
      <c r="F33" s="52" t="s">
        <v>202</v>
      </c>
      <c r="G33" s="7"/>
      <c r="H33" s="7"/>
      <c r="I33" s="5"/>
      <c r="J33" s="5"/>
    </row>
    <row r="34" spans="1:10" ht="78.75" x14ac:dyDescent="0.25">
      <c r="A34" s="54">
        <v>5</v>
      </c>
      <c r="B34" s="54" t="s">
        <v>9</v>
      </c>
      <c r="C34" s="37" t="s">
        <v>163</v>
      </c>
      <c r="D34" s="33" t="s">
        <v>205</v>
      </c>
      <c r="E34" s="33" t="s">
        <v>134</v>
      </c>
      <c r="F34" s="4" t="s">
        <v>59</v>
      </c>
      <c r="G34" s="33" t="s">
        <v>162</v>
      </c>
      <c r="H34" s="33" t="s">
        <v>209</v>
      </c>
      <c r="I34" s="33" t="s">
        <v>167</v>
      </c>
      <c r="J34" s="29">
        <v>0.8</v>
      </c>
    </row>
    <row r="35" spans="1:10" ht="20.25" x14ac:dyDescent="0.25">
      <c r="A35" s="54"/>
      <c r="B35" s="54"/>
      <c r="C35" s="59" t="s">
        <v>204</v>
      </c>
      <c r="D35" s="59"/>
      <c r="E35" s="59"/>
      <c r="F35" s="52" t="s">
        <v>203</v>
      </c>
      <c r="G35" s="7"/>
      <c r="H35" s="7"/>
      <c r="I35" s="5"/>
      <c r="J35" s="5"/>
    </row>
    <row r="36" spans="1:10" ht="108" customHeight="1" x14ac:dyDescent="0.25">
      <c r="A36" s="5"/>
      <c r="B36" s="33" t="s">
        <v>60</v>
      </c>
      <c r="C36" s="33"/>
      <c r="D36" s="33"/>
      <c r="E36" s="33"/>
      <c r="F36" s="33"/>
      <c r="G36" s="33" t="s">
        <v>168</v>
      </c>
      <c r="H36" s="33" t="s">
        <v>173</v>
      </c>
      <c r="I36" s="33" t="s">
        <v>177</v>
      </c>
      <c r="J36" s="33"/>
    </row>
    <row r="37" spans="1:10" ht="15.75" x14ac:dyDescent="0.25"/>
    <row r="38" spans="1:10" ht="15.75" x14ac:dyDescent="0.25"/>
    <row r="39" spans="1:10" ht="15.75" x14ac:dyDescent="0.25"/>
    <row r="40" spans="1:10" ht="15.75" x14ac:dyDescent="0.25"/>
    <row r="41" spans="1:10" ht="15.75" x14ac:dyDescent="0.25"/>
    <row r="42" spans="1:10" ht="15.75" x14ac:dyDescent="0.25"/>
    <row r="43" spans="1:10" ht="15.75" x14ac:dyDescent="0.25"/>
    <row r="44" spans="1:10" ht="15.75" x14ac:dyDescent="0.25"/>
    <row r="45" spans="1:10" ht="15.75" x14ac:dyDescent="0.25"/>
    <row r="46" spans="1:10" ht="15.75" x14ac:dyDescent="0.25"/>
    <row r="47" spans="1:10" ht="15.75" x14ac:dyDescent="0.25"/>
    <row r="48" spans="1:10" ht="15.75" x14ac:dyDescent="0.25"/>
    <row r="49" spans="1:10" ht="15.75" x14ac:dyDescent="0.25"/>
    <row r="50" spans="1:10" ht="15.75" x14ac:dyDescent="0.25"/>
    <row r="51" spans="1:10" ht="15.75" x14ac:dyDescent="0.25"/>
    <row r="52" spans="1:10" ht="15.75" x14ac:dyDescent="0.25"/>
    <row r="53" spans="1:10" ht="15.75" x14ac:dyDescent="0.25"/>
    <row r="54" spans="1:10" ht="15.75" x14ac:dyDescent="0.25"/>
    <row r="55" spans="1:10" ht="21.75" customHeight="1" x14ac:dyDescent="0.25">
      <c r="A55" s="55" t="s">
        <v>28</v>
      </c>
      <c r="B55" s="55"/>
      <c r="C55" s="55"/>
      <c r="D55" s="55"/>
      <c r="E55" s="55"/>
      <c r="F55" s="55"/>
      <c r="G55" s="55"/>
      <c r="H55" s="55"/>
      <c r="I55" s="55"/>
      <c r="J55" s="55"/>
    </row>
    <row r="56" spans="1:10" ht="20.25" x14ac:dyDescent="0.3">
      <c r="A56" s="60"/>
      <c r="B56" s="60"/>
      <c r="C56" s="60"/>
      <c r="D56" s="60"/>
      <c r="E56" s="60"/>
      <c r="F56" s="60"/>
      <c r="G56" s="56"/>
      <c r="H56" s="56"/>
      <c r="I56" s="56"/>
    </row>
    <row r="57" spans="1:10" ht="56.25" customHeight="1" x14ac:dyDescent="0.25">
      <c r="A57" s="54" t="s">
        <v>1</v>
      </c>
      <c r="B57" s="54" t="s">
        <v>5</v>
      </c>
      <c r="C57" s="54" t="s">
        <v>2</v>
      </c>
      <c r="D57" s="54" t="s">
        <v>188</v>
      </c>
      <c r="E57" s="54" t="s">
        <v>3</v>
      </c>
      <c r="F57" s="54" t="s">
        <v>4</v>
      </c>
      <c r="G57" s="54" t="s">
        <v>6</v>
      </c>
      <c r="H57" s="54"/>
      <c r="I57" s="54"/>
      <c r="J57" s="54"/>
    </row>
    <row r="58" spans="1:10" ht="78" customHeight="1" x14ac:dyDescent="0.25">
      <c r="A58" s="54"/>
      <c r="B58" s="54"/>
      <c r="C58" s="54"/>
      <c r="D58" s="54"/>
      <c r="E58" s="54"/>
      <c r="F58" s="54"/>
      <c r="G58" s="33" t="s">
        <v>62</v>
      </c>
      <c r="H58" s="33" t="s">
        <v>64</v>
      </c>
      <c r="I58" s="33" t="s">
        <v>65</v>
      </c>
      <c r="J58" s="33" t="s">
        <v>143</v>
      </c>
    </row>
    <row r="59" spans="1:10" ht="123" customHeight="1" x14ac:dyDescent="0.25">
      <c r="A59" s="33" t="s">
        <v>7</v>
      </c>
      <c r="B59" s="4" t="s">
        <v>174</v>
      </c>
      <c r="C59" s="37" t="s">
        <v>18</v>
      </c>
      <c r="D59" s="33" t="s">
        <v>206</v>
      </c>
      <c r="E59" s="5" t="s">
        <v>14</v>
      </c>
      <c r="F59" s="4" t="s">
        <v>175</v>
      </c>
      <c r="G59" s="5" t="s">
        <v>66</v>
      </c>
      <c r="H59" s="33" t="s">
        <v>32</v>
      </c>
      <c r="I59" s="5" t="s">
        <v>66</v>
      </c>
      <c r="J59" s="29">
        <v>0.74</v>
      </c>
    </row>
    <row r="60" spans="1:10" ht="141.75" customHeight="1" x14ac:dyDescent="0.25">
      <c r="A60" s="33" t="s">
        <v>25</v>
      </c>
      <c r="B60" s="4" t="s">
        <v>0</v>
      </c>
      <c r="C60" s="4" t="s">
        <v>19</v>
      </c>
      <c r="D60" s="33" t="s">
        <v>207</v>
      </c>
      <c r="E60" s="33" t="s">
        <v>20</v>
      </c>
      <c r="F60" s="4" t="s">
        <v>23</v>
      </c>
      <c r="G60" s="33" t="s">
        <v>31</v>
      </c>
      <c r="H60" s="5" t="s">
        <v>66</v>
      </c>
      <c r="I60" s="5" t="s">
        <v>66</v>
      </c>
      <c r="J60" s="29">
        <v>0.7</v>
      </c>
    </row>
    <row r="61" spans="1:10" ht="157.5" x14ac:dyDescent="0.25">
      <c r="A61" s="33" t="s">
        <v>26</v>
      </c>
      <c r="B61" s="1" t="s">
        <v>144</v>
      </c>
      <c r="C61" s="4" t="s">
        <v>19</v>
      </c>
      <c r="D61" s="33" t="s">
        <v>207</v>
      </c>
      <c r="E61" s="33" t="s">
        <v>135</v>
      </c>
      <c r="F61" s="4" t="s">
        <v>50</v>
      </c>
      <c r="G61" s="5" t="s">
        <v>66</v>
      </c>
      <c r="H61" s="5" t="s">
        <v>66</v>
      </c>
      <c r="I61" s="33" t="s">
        <v>30</v>
      </c>
      <c r="J61" s="5" t="s">
        <v>66</v>
      </c>
    </row>
    <row r="62" spans="1:10" ht="178.5" customHeight="1" x14ac:dyDescent="0.25">
      <c r="A62" s="33" t="s">
        <v>27</v>
      </c>
      <c r="B62" s="4" t="s">
        <v>21</v>
      </c>
      <c r="C62" s="4" t="s">
        <v>22</v>
      </c>
      <c r="D62" s="33" t="s">
        <v>208</v>
      </c>
      <c r="E62" s="33" t="s">
        <v>24</v>
      </c>
      <c r="F62" s="4" t="s">
        <v>29</v>
      </c>
      <c r="G62" s="5" t="s">
        <v>66</v>
      </c>
      <c r="H62" s="5" t="s">
        <v>66</v>
      </c>
      <c r="I62" s="33" t="s">
        <v>63</v>
      </c>
      <c r="J62" s="5" t="s">
        <v>66</v>
      </c>
    </row>
    <row r="63" spans="1:10" ht="222.75" customHeight="1" x14ac:dyDescent="0.25">
      <c r="A63" s="33"/>
      <c r="B63" s="33" t="s">
        <v>60</v>
      </c>
      <c r="C63" s="33"/>
      <c r="D63" s="33"/>
      <c r="E63" s="33"/>
      <c r="F63" s="33"/>
      <c r="G63" s="33" t="s">
        <v>67</v>
      </c>
      <c r="H63" s="33" t="s">
        <v>68</v>
      </c>
      <c r="I63" s="33" t="s">
        <v>69</v>
      </c>
      <c r="J63" s="33"/>
    </row>
    <row r="64" spans="1:10" ht="15.75" x14ac:dyDescent="0.25">
      <c r="A64" s="53"/>
      <c r="B64" s="53"/>
      <c r="C64" s="53"/>
      <c r="D64" s="53"/>
      <c r="E64" s="53"/>
      <c r="F64" s="53"/>
      <c r="G64" s="53"/>
      <c r="H64" s="53"/>
      <c r="I64" s="53"/>
      <c r="J64" s="53"/>
    </row>
    <row r="65" spans="2:6" ht="30.75" customHeight="1" x14ac:dyDescent="0.25">
      <c r="E65" s="38"/>
      <c r="F65" s="38"/>
    </row>
    <row r="66" spans="2:6" ht="30" customHeight="1" x14ac:dyDescent="0.25">
      <c r="F66" s="49"/>
    </row>
    <row r="67" spans="2:6" ht="122.25" customHeight="1" x14ac:dyDescent="0.25">
      <c r="B67" s="57"/>
      <c r="C67" s="57"/>
      <c r="D67" s="32"/>
    </row>
  </sheetData>
  <mergeCells count="48">
    <mergeCell ref="G2:J2"/>
    <mergeCell ref="G1:J1"/>
    <mergeCell ref="G57:J57"/>
    <mergeCell ref="D6:D7"/>
    <mergeCell ref="C15:E15"/>
    <mergeCell ref="C23:E23"/>
    <mergeCell ref="C21:E21"/>
    <mergeCell ref="C33:E33"/>
    <mergeCell ref="C35:E35"/>
    <mergeCell ref="D57:D58"/>
    <mergeCell ref="F57:F58"/>
    <mergeCell ref="H16:H20"/>
    <mergeCell ref="E16:E20"/>
    <mergeCell ref="I24:I32"/>
    <mergeCell ref="I16:I20"/>
    <mergeCell ref="A56:I56"/>
    <mergeCell ref="B67:C67"/>
    <mergeCell ref="A9:A15"/>
    <mergeCell ref="B9:B15"/>
    <mergeCell ref="E9:E14"/>
    <mergeCell ref="A6:A7"/>
    <mergeCell ref="B6:B7"/>
    <mergeCell ref="C6:C7"/>
    <mergeCell ref="E24:E32"/>
    <mergeCell ref="A22:A23"/>
    <mergeCell ref="B22:B23"/>
    <mergeCell ref="B24:B33"/>
    <mergeCell ref="E6:E7"/>
    <mergeCell ref="A57:A58"/>
    <mergeCell ref="B57:B58"/>
    <mergeCell ref="C57:C58"/>
    <mergeCell ref="E57:E58"/>
    <mergeCell ref="G24:G32"/>
    <mergeCell ref="H24:H32"/>
    <mergeCell ref="A4:J4"/>
    <mergeCell ref="A5:J5"/>
    <mergeCell ref="A55:J55"/>
    <mergeCell ref="G9:G15"/>
    <mergeCell ref="H9:H15"/>
    <mergeCell ref="B16:B21"/>
    <mergeCell ref="A16:A21"/>
    <mergeCell ref="G6:J6"/>
    <mergeCell ref="I9:I15"/>
    <mergeCell ref="G16:G20"/>
    <mergeCell ref="A34:A35"/>
    <mergeCell ref="B34:B35"/>
    <mergeCell ref="A24:A33"/>
    <mergeCell ref="F6:F7"/>
  </mergeCells>
  <pageMargins left="0.39370078740157483" right="0.39370078740157483" top="1.7716535433070868" bottom="0.39370078740157483" header="0.31496062992125984" footer="0.31496062992125984"/>
  <pageSetup paperSize="9" scale="57" firstPageNumber="5" fitToHeight="0" orientation="landscape" useFirstPageNumber="1" r:id="rId1"/>
  <headerFooter>
    <oddHeader>&amp;C&amp;P</oddHeader>
  </headerFooter>
  <rowBreaks count="2" manualBreakCount="2">
    <brk id="1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view="pageBreakPreview" zoomScaleNormal="100" zoomScaleSheetLayoutView="100" workbookViewId="0">
      <selection activeCell="E22" sqref="E22"/>
    </sheetView>
  </sheetViews>
  <sheetFormatPr defaultColWidth="9.140625" defaultRowHeight="15" x14ac:dyDescent="0.25"/>
  <cols>
    <col min="1" max="1" width="3.5703125" style="8" bestFit="1" customWidth="1"/>
    <col min="2" max="2" width="49.28515625" style="8" customWidth="1"/>
    <col min="3" max="3" width="11.28515625" style="9" bestFit="1" customWidth="1"/>
    <col min="4" max="4" width="7" style="8" bestFit="1" customWidth="1"/>
    <col min="5" max="5" width="12.42578125" style="8" customWidth="1"/>
    <col min="6" max="8" width="8.5703125" style="8" bestFit="1" customWidth="1"/>
    <col min="9" max="9" width="14.7109375" style="8" bestFit="1" customWidth="1"/>
    <col min="10" max="16384" width="9.140625" style="8"/>
  </cols>
  <sheetData>
    <row r="1" spans="1:9" ht="15" customHeight="1" x14ac:dyDescent="0.25">
      <c r="D1" s="10"/>
      <c r="E1" s="11"/>
      <c r="F1" s="58" t="s">
        <v>170</v>
      </c>
      <c r="G1" s="58"/>
      <c r="H1" s="58"/>
      <c r="I1" s="58"/>
    </row>
    <row r="2" spans="1:9" ht="100.5" customHeight="1" x14ac:dyDescent="0.25">
      <c r="D2" s="10"/>
      <c r="E2" s="11"/>
      <c r="F2" s="58" t="s">
        <v>176</v>
      </c>
      <c r="G2" s="58"/>
      <c r="H2" s="58"/>
      <c r="I2" s="58"/>
    </row>
    <row r="3" spans="1:9" ht="15" customHeight="1" x14ac:dyDescent="0.25">
      <c r="D3" s="10"/>
      <c r="E3" s="11"/>
      <c r="F3" s="30"/>
      <c r="G3" s="30"/>
      <c r="H3" s="30"/>
      <c r="I3" s="30"/>
    </row>
    <row r="4" spans="1:9" ht="17.25" x14ac:dyDescent="0.3">
      <c r="A4" s="66" t="s">
        <v>70</v>
      </c>
      <c r="B4" s="66"/>
      <c r="C4" s="66"/>
      <c r="D4" s="66"/>
      <c r="E4" s="66"/>
      <c r="F4" s="66"/>
      <c r="G4" s="67"/>
      <c r="H4" s="67"/>
      <c r="I4" s="67"/>
    </row>
    <row r="5" spans="1:9" ht="16.5" x14ac:dyDescent="0.25">
      <c r="A5" s="68" t="s">
        <v>180</v>
      </c>
      <c r="B5" s="68"/>
      <c r="C5" s="68"/>
      <c r="D5" s="68"/>
      <c r="E5" s="68"/>
      <c r="F5" s="68"/>
      <c r="G5" s="68"/>
      <c r="H5" s="68"/>
      <c r="I5" s="68"/>
    </row>
    <row r="6" spans="1:9" x14ac:dyDescent="0.25">
      <c r="A6" s="31"/>
      <c r="B6" s="31"/>
      <c r="C6" s="40"/>
      <c r="D6" s="31"/>
      <c r="E6" s="31"/>
      <c r="F6" s="31"/>
      <c r="G6" s="31"/>
      <c r="H6" s="31"/>
      <c r="I6" s="31"/>
    </row>
    <row r="7" spans="1:9" ht="30.75" customHeight="1" x14ac:dyDescent="0.25">
      <c r="A7" s="69" t="s">
        <v>1</v>
      </c>
      <c r="B7" s="69" t="s">
        <v>71</v>
      </c>
      <c r="C7" s="71" t="s">
        <v>72</v>
      </c>
      <c r="D7" s="13" t="s">
        <v>73</v>
      </c>
      <c r="E7" s="69" t="s">
        <v>187</v>
      </c>
      <c r="F7" s="73" t="s">
        <v>74</v>
      </c>
      <c r="G7" s="74"/>
      <c r="H7" s="75"/>
      <c r="I7" s="16" t="s">
        <v>75</v>
      </c>
    </row>
    <row r="8" spans="1:9" ht="30" x14ac:dyDescent="0.25">
      <c r="A8" s="70"/>
      <c r="B8" s="70"/>
      <c r="C8" s="72"/>
      <c r="D8" s="16" t="s">
        <v>185</v>
      </c>
      <c r="E8" s="70"/>
      <c r="F8" s="16" t="s">
        <v>181</v>
      </c>
      <c r="G8" s="16" t="s">
        <v>182</v>
      </c>
      <c r="H8" s="16" t="s">
        <v>183</v>
      </c>
      <c r="I8" s="16" t="s">
        <v>184</v>
      </c>
    </row>
    <row r="9" spans="1:9" ht="17.25" x14ac:dyDescent="0.3">
      <c r="A9" s="61" t="s">
        <v>76</v>
      </c>
      <c r="B9" s="62"/>
      <c r="C9" s="62"/>
      <c r="D9" s="62"/>
      <c r="E9" s="62"/>
      <c r="F9" s="62"/>
      <c r="G9" s="62"/>
      <c r="H9" s="62"/>
      <c r="I9" s="63"/>
    </row>
    <row r="10" spans="1:9" ht="110.25" customHeight="1" x14ac:dyDescent="0.25">
      <c r="A10" s="12">
        <v>1</v>
      </c>
      <c r="B10" s="13" t="s">
        <v>77</v>
      </c>
      <c r="C10" s="14" t="s">
        <v>78</v>
      </c>
      <c r="D10" s="15">
        <f>D11*100/D12</f>
        <v>0</v>
      </c>
      <c r="E10" s="15">
        <f t="shared" ref="E10:I10" si="0">E11*100/E12</f>
        <v>0</v>
      </c>
      <c r="F10" s="15">
        <f t="shared" si="0"/>
        <v>0</v>
      </c>
      <c r="G10" s="15">
        <f t="shared" si="0"/>
        <v>0</v>
      </c>
      <c r="H10" s="15">
        <f t="shared" si="0"/>
        <v>0</v>
      </c>
      <c r="I10" s="15">
        <f t="shared" si="0"/>
        <v>0</v>
      </c>
    </row>
    <row r="11" spans="1:9" ht="45" x14ac:dyDescent="0.25">
      <c r="A11" s="12" t="s">
        <v>79</v>
      </c>
      <c r="B11" s="13" t="s">
        <v>80</v>
      </c>
      <c r="C11" s="14" t="s">
        <v>81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</row>
    <row r="12" spans="1:9" x14ac:dyDescent="0.25">
      <c r="A12" s="12" t="s">
        <v>82</v>
      </c>
      <c r="B12" s="13" t="s">
        <v>83</v>
      </c>
      <c r="C12" s="16" t="s">
        <v>81</v>
      </c>
      <c r="D12" s="15">
        <v>7139</v>
      </c>
      <c r="E12" s="15">
        <v>6570</v>
      </c>
      <c r="F12" s="15">
        <v>6570</v>
      </c>
      <c r="G12" s="15">
        <v>6570</v>
      </c>
      <c r="H12" s="15">
        <v>6570</v>
      </c>
      <c r="I12" s="15">
        <v>6570</v>
      </c>
    </row>
    <row r="13" spans="1:9" ht="75.75" customHeight="1" x14ac:dyDescent="0.25">
      <c r="A13" s="12">
        <v>2</v>
      </c>
      <c r="B13" s="13" t="s">
        <v>84</v>
      </c>
      <c r="C13" s="14" t="s">
        <v>78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</row>
    <row r="14" spans="1:9" ht="65.25" customHeight="1" x14ac:dyDescent="0.25">
      <c r="A14" s="12" t="s">
        <v>85</v>
      </c>
      <c r="B14" s="13" t="s">
        <v>86</v>
      </c>
      <c r="C14" s="14" t="s">
        <v>81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x14ac:dyDescent="0.25">
      <c r="A15" s="12" t="s">
        <v>87</v>
      </c>
      <c r="B15" s="13" t="s">
        <v>83</v>
      </c>
      <c r="C15" s="16" t="s">
        <v>81</v>
      </c>
      <c r="D15" s="15">
        <v>96</v>
      </c>
      <c r="E15" s="15">
        <v>9720</v>
      </c>
      <c r="F15" s="15">
        <v>9720</v>
      </c>
      <c r="G15" s="15">
        <v>9720</v>
      </c>
      <c r="H15" s="15">
        <v>9720</v>
      </c>
      <c r="I15" s="15">
        <v>9720</v>
      </c>
    </row>
    <row r="16" spans="1:9" ht="15" customHeight="1" x14ac:dyDescent="0.25">
      <c r="A16" s="61" t="s">
        <v>88</v>
      </c>
      <c r="B16" s="64"/>
      <c r="C16" s="64"/>
      <c r="D16" s="64"/>
      <c r="E16" s="64"/>
      <c r="F16" s="64"/>
      <c r="G16" s="64"/>
      <c r="H16" s="64"/>
      <c r="I16" s="65"/>
    </row>
    <row r="17" spans="1:9" ht="150" customHeight="1" x14ac:dyDescent="0.25">
      <c r="A17" s="12" t="s">
        <v>89</v>
      </c>
      <c r="B17" s="17" t="s">
        <v>90</v>
      </c>
      <c r="C17" s="16" t="s">
        <v>91</v>
      </c>
      <c r="D17" s="41">
        <f>D18/D19</f>
        <v>3.8284839203675348E-2</v>
      </c>
      <c r="E17" s="41">
        <f t="shared" ref="E17:H17" si="1">E18/E19</f>
        <v>3.8284839203675348E-2</v>
      </c>
      <c r="F17" s="41">
        <f t="shared" si="1"/>
        <v>3.8284839203675348E-2</v>
      </c>
      <c r="G17" s="41">
        <f t="shared" si="1"/>
        <v>3.8284839203675348E-2</v>
      </c>
      <c r="H17" s="41">
        <f t="shared" si="1"/>
        <v>3.8284839203675348E-2</v>
      </c>
      <c r="I17" s="41">
        <f t="shared" ref="I17" si="2">I18/I19</f>
        <v>3.8284839203675348E-2</v>
      </c>
    </row>
    <row r="18" spans="1:9" ht="95.25" customHeight="1" x14ac:dyDescent="0.25">
      <c r="A18" s="12" t="s">
        <v>92</v>
      </c>
      <c r="B18" s="13" t="s">
        <v>93</v>
      </c>
      <c r="C18" s="16" t="s">
        <v>81</v>
      </c>
      <c r="D18" s="15">
        <v>5</v>
      </c>
      <c r="E18" s="15">
        <v>5</v>
      </c>
      <c r="F18" s="15">
        <v>5</v>
      </c>
      <c r="G18" s="15">
        <v>5</v>
      </c>
      <c r="H18" s="15">
        <v>5</v>
      </c>
      <c r="I18" s="15">
        <v>5</v>
      </c>
    </row>
    <row r="19" spans="1:9" x14ac:dyDescent="0.25">
      <c r="A19" s="12" t="s">
        <v>94</v>
      </c>
      <c r="B19" s="13" t="s">
        <v>95</v>
      </c>
      <c r="C19" s="16" t="s">
        <v>96</v>
      </c>
      <c r="D19" s="15">
        <v>130.6</v>
      </c>
      <c r="E19" s="15">
        <v>130.6</v>
      </c>
      <c r="F19" s="15">
        <v>130.6</v>
      </c>
      <c r="G19" s="15">
        <v>130.6</v>
      </c>
      <c r="H19" s="15">
        <v>130.6</v>
      </c>
      <c r="I19" s="15">
        <v>130.6</v>
      </c>
    </row>
    <row r="20" spans="1:9" ht="15" customHeight="1" x14ac:dyDescent="0.25">
      <c r="A20" s="61" t="s">
        <v>97</v>
      </c>
      <c r="B20" s="64"/>
      <c r="C20" s="64"/>
      <c r="D20" s="64"/>
      <c r="E20" s="64"/>
      <c r="F20" s="64"/>
      <c r="G20" s="64"/>
      <c r="H20" s="64"/>
      <c r="I20" s="65"/>
    </row>
    <row r="21" spans="1:9" ht="45" x14ac:dyDescent="0.25">
      <c r="A21" s="12" t="s">
        <v>98</v>
      </c>
      <c r="B21" s="17" t="s">
        <v>99</v>
      </c>
      <c r="C21" s="16" t="s">
        <v>78</v>
      </c>
      <c r="D21" s="41">
        <f>D23*100/D22</f>
        <v>4.5397603485838776</v>
      </c>
      <c r="E21" s="15">
        <f t="shared" ref="E21:I21" si="3">E23*100/E22</f>
        <v>10</v>
      </c>
      <c r="F21" s="15">
        <f t="shared" si="3"/>
        <v>10</v>
      </c>
      <c r="G21" s="15">
        <f t="shared" si="3"/>
        <v>10</v>
      </c>
      <c r="H21" s="15">
        <f t="shared" si="3"/>
        <v>10</v>
      </c>
      <c r="I21" s="15">
        <f t="shared" si="3"/>
        <v>10</v>
      </c>
    </row>
    <row r="22" spans="1:9" ht="21.75" customHeight="1" x14ac:dyDescent="0.25">
      <c r="A22" s="12" t="s">
        <v>100</v>
      </c>
      <c r="B22" s="13" t="s">
        <v>101</v>
      </c>
      <c r="C22" s="16" t="s">
        <v>136</v>
      </c>
      <c r="D22" s="15">
        <v>3672</v>
      </c>
      <c r="E22" s="15">
        <v>5051.1000000000004</v>
      </c>
      <c r="F22" s="15">
        <v>5051.1000000000004</v>
      </c>
      <c r="G22" s="15">
        <v>5051.1000000000004</v>
      </c>
      <c r="H22" s="15">
        <v>5051.1000000000004</v>
      </c>
      <c r="I22" s="15">
        <v>5051.1000000000004</v>
      </c>
    </row>
    <row r="23" spans="1:9" ht="30" x14ac:dyDescent="0.25">
      <c r="A23" s="12" t="s">
        <v>103</v>
      </c>
      <c r="B23" s="13" t="s">
        <v>104</v>
      </c>
      <c r="C23" s="16" t="s">
        <v>137</v>
      </c>
      <c r="D23" s="15">
        <v>166.7</v>
      </c>
      <c r="E23" s="15">
        <v>505.11</v>
      </c>
      <c r="F23" s="15">
        <v>505.11</v>
      </c>
      <c r="G23" s="15">
        <v>505.11</v>
      </c>
      <c r="H23" s="15">
        <v>505.11</v>
      </c>
      <c r="I23" s="15">
        <v>505.11</v>
      </c>
    </row>
    <row r="24" spans="1:9" ht="61.5" customHeight="1" x14ac:dyDescent="0.25">
      <c r="A24" s="12" t="s">
        <v>105</v>
      </c>
      <c r="B24" s="13" t="s">
        <v>106</v>
      </c>
      <c r="C24" s="16" t="s">
        <v>107</v>
      </c>
      <c r="D24" s="42">
        <f>D25/D26</f>
        <v>0.53250845969054317</v>
      </c>
      <c r="E24" s="42">
        <f t="shared" ref="E24:I24" si="4">E25/E26</f>
        <v>0.55448528430007438</v>
      </c>
      <c r="F24" s="42">
        <f t="shared" si="4"/>
        <v>0.55448528430007438</v>
      </c>
      <c r="G24" s="42">
        <f t="shared" si="4"/>
        <v>0.55448528430007438</v>
      </c>
      <c r="H24" s="42">
        <f t="shared" si="4"/>
        <v>0.55448528430007438</v>
      </c>
      <c r="I24" s="42">
        <f t="shared" si="4"/>
        <v>0.55448528430007438</v>
      </c>
    </row>
    <row r="25" spans="1:9" ht="46.5" customHeight="1" x14ac:dyDescent="0.25">
      <c r="A25" s="12" t="s">
        <v>108</v>
      </c>
      <c r="B25" s="13" t="s">
        <v>109</v>
      </c>
      <c r="C25" s="16" t="s">
        <v>138</v>
      </c>
      <c r="D25" s="15">
        <v>2061.5</v>
      </c>
      <c r="E25" s="15">
        <v>2907</v>
      </c>
      <c r="F25" s="15">
        <v>2907</v>
      </c>
      <c r="G25" s="15">
        <v>2907</v>
      </c>
      <c r="H25" s="15">
        <v>2907</v>
      </c>
      <c r="I25" s="15">
        <v>2907</v>
      </c>
    </row>
    <row r="26" spans="1:9" ht="30" x14ac:dyDescent="0.25">
      <c r="A26" s="12" t="s">
        <v>110</v>
      </c>
      <c r="B26" s="13" t="s">
        <v>111</v>
      </c>
      <c r="C26" s="16" t="s">
        <v>137</v>
      </c>
      <c r="D26" s="15">
        <v>3871.3</v>
      </c>
      <c r="E26" s="15">
        <v>5242.7</v>
      </c>
      <c r="F26" s="15">
        <v>5242.7</v>
      </c>
      <c r="G26" s="15">
        <v>5242.7</v>
      </c>
      <c r="H26" s="15">
        <v>5242.7</v>
      </c>
      <c r="I26" s="15">
        <v>5242.7</v>
      </c>
    </row>
    <row r="27" spans="1:9" ht="60" x14ac:dyDescent="0.25">
      <c r="A27" s="12" t="s">
        <v>112</v>
      </c>
      <c r="B27" s="13" t="s">
        <v>113</v>
      </c>
      <c r="C27" s="16" t="s">
        <v>107</v>
      </c>
      <c r="D27" s="42">
        <f>D28/D29</f>
        <v>0.33602941176470591</v>
      </c>
      <c r="E27" s="42">
        <f t="shared" ref="E27:I27" si="5">E28/E29</f>
        <v>0.34826077488071899</v>
      </c>
      <c r="F27" s="42">
        <f t="shared" si="5"/>
        <v>0.34826077488071899</v>
      </c>
      <c r="G27" s="42">
        <f t="shared" si="5"/>
        <v>0.34826077488071899</v>
      </c>
      <c r="H27" s="42">
        <f t="shared" si="5"/>
        <v>0.34826077488071899</v>
      </c>
      <c r="I27" s="42">
        <f t="shared" si="5"/>
        <v>0.34826077488071899</v>
      </c>
    </row>
    <row r="28" spans="1:9" ht="45" x14ac:dyDescent="0.25">
      <c r="A28" s="12" t="s">
        <v>114</v>
      </c>
      <c r="B28" s="13" t="s">
        <v>109</v>
      </c>
      <c r="C28" s="16" t="s">
        <v>138</v>
      </c>
      <c r="D28" s="15">
        <v>1233.9000000000001</v>
      </c>
      <c r="E28" s="15">
        <v>1759.1</v>
      </c>
      <c r="F28" s="15">
        <v>1759.1</v>
      </c>
      <c r="G28" s="15">
        <v>1759.1</v>
      </c>
      <c r="H28" s="15">
        <v>1759.1</v>
      </c>
      <c r="I28" s="15">
        <v>1759.1</v>
      </c>
    </row>
    <row r="29" spans="1:9" x14ac:dyDescent="0.25">
      <c r="A29" s="12" t="s">
        <v>115</v>
      </c>
      <c r="B29" s="13" t="s">
        <v>116</v>
      </c>
      <c r="C29" s="16" t="s">
        <v>137</v>
      </c>
      <c r="D29" s="15">
        <f>D22</f>
        <v>3672</v>
      </c>
      <c r="E29" s="15">
        <f t="shared" ref="E29:I29" si="6">E22</f>
        <v>5051.1000000000004</v>
      </c>
      <c r="F29" s="15">
        <f t="shared" si="6"/>
        <v>5051.1000000000004</v>
      </c>
      <c r="G29" s="15">
        <f t="shared" si="6"/>
        <v>5051.1000000000004</v>
      </c>
      <c r="H29" s="15">
        <f t="shared" si="6"/>
        <v>5051.1000000000004</v>
      </c>
      <c r="I29" s="15">
        <f t="shared" si="6"/>
        <v>5051.1000000000004</v>
      </c>
    </row>
    <row r="31" spans="1:9" x14ac:dyDescent="0.25">
      <c r="C31" s="45"/>
      <c r="D31" s="46"/>
      <c r="E31" s="46"/>
    </row>
  </sheetData>
  <mergeCells count="12">
    <mergeCell ref="F1:I1"/>
    <mergeCell ref="A9:I9"/>
    <mergeCell ref="A16:I16"/>
    <mergeCell ref="A20:I20"/>
    <mergeCell ref="A4:I4"/>
    <mergeCell ref="A5:I5"/>
    <mergeCell ref="A7:A8"/>
    <mergeCell ref="B7:B8"/>
    <mergeCell ref="C7:C8"/>
    <mergeCell ref="E7:E8"/>
    <mergeCell ref="F7:H7"/>
    <mergeCell ref="F2:I2"/>
  </mergeCells>
  <printOptions horizontalCentered="1"/>
  <pageMargins left="0.39370078740157483" right="1.7716535433070868" top="0.78740157480314965" bottom="0.78740157480314965" header="0.15748031496062992" footer="0.15748031496062992"/>
  <pageSetup paperSize="9" scale="62" firstPageNumber="10" fitToHeight="0" orientation="portrait" useFirstPageNumber="1" r:id="rId1"/>
  <headerFooter>
    <oddHeader>&amp;C&amp;P</oddHeader>
  </headerFooter>
  <rowBreaks count="1" manualBreakCount="1">
    <brk id="23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Normal="100" zoomScaleSheetLayoutView="100" workbookViewId="0">
      <selection activeCell="F2" sqref="F2:I2"/>
    </sheetView>
  </sheetViews>
  <sheetFormatPr defaultColWidth="9.140625" defaultRowHeight="15" x14ac:dyDescent="0.25"/>
  <cols>
    <col min="1" max="1" width="5" style="22" customWidth="1"/>
    <col min="2" max="2" width="47.7109375" style="22" customWidth="1"/>
    <col min="3" max="3" width="11.42578125" style="25" bestFit="1" customWidth="1"/>
    <col min="4" max="4" width="8.85546875" style="22" customWidth="1"/>
    <col min="5" max="5" width="14" style="22" customWidth="1"/>
    <col min="6" max="8" width="8.5703125" style="22" bestFit="1" customWidth="1"/>
    <col min="9" max="9" width="14.7109375" style="22" bestFit="1" customWidth="1"/>
    <col min="10" max="10" width="24.28515625" style="22" customWidth="1"/>
    <col min="11" max="16384" width="9.140625" style="22"/>
  </cols>
  <sheetData>
    <row r="1" spans="1:9" ht="15" customHeight="1" x14ac:dyDescent="0.25">
      <c r="D1" s="26"/>
      <c r="E1" s="27"/>
      <c r="F1" s="58" t="s">
        <v>171</v>
      </c>
      <c r="G1" s="58"/>
      <c r="H1" s="58"/>
      <c r="I1" s="58"/>
    </row>
    <row r="2" spans="1:9" ht="81.75" customHeight="1" x14ac:dyDescent="0.25">
      <c r="E2" s="28"/>
      <c r="F2" s="58" t="s">
        <v>176</v>
      </c>
      <c r="G2" s="58"/>
      <c r="H2" s="58"/>
      <c r="I2" s="58"/>
    </row>
    <row r="3" spans="1:9" x14ac:dyDescent="0.25">
      <c r="E3" s="28"/>
      <c r="F3" s="26"/>
      <c r="G3" s="26"/>
      <c r="H3" s="26"/>
      <c r="I3" s="26"/>
    </row>
    <row r="4" spans="1:9" ht="17.25" x14ac:dyDescent="0.3">
      <c r="A4" s="82" t="s">
        <v>117</v>
      </c>
      <c r="B4" s="82"/>
      <c r="C4" s="82"/>
      <c r="D4" s="82"/>
      <c r="E4" s="82"/>
      <c r="F4" s="82"/>
      <c r="G4" s="83"/>
      <c r="H4" s="83"/>
      <c r="I4" s="83"/>
    </row>
    <row r="5" spans="1:9" s="8" customFormat="1" ht="16.5" x14ac:dyDescent="0.25">
      <c r="A5" s="68" t="s">
        <v>180</v>
      </c>
      <c r="B5" s="68"/>
      <c r="C5" s="68"/>
      <c r="D5" s="68"/>
      <c r="E5" s="68"/>
      <c r="F5" s="68"/>
      <c r="G5" s="68"/>
      <c r="H5" s="68"/>
      <c r="I5" s="68"/>
    </row>
    <row r="6" spans="1:9" s="8" customFormat="1" x14ac:dyDescent="0.25">
      <c r="A6" s="31"/>
      <c r="B6" s="31"/>
      <c r="C6" s="40"/>
      <c r="D6" s="31"/>
      <c r="E6" s="31"/>
      <c r="F6" s="31"/>
      <c r="G6" s="31"/>
      <c r="H6" s="31"/>
      <c r="I6" s="31"/>
    </row>
    <row r="7" spans="1:9" ht="30" x14ac:dyDescent="0.25">
      <c r="A7" s="84" t="s">
        <v>1</v>
      </c>
      <c r="B7" s="84" t="s">
        <v>71</v>
      </c>
      <c r="C7" s="86" t="s">
        <v>72</v>
      </c>
      <c r="D7" s="16" t="s">
        <v>73</v>
      </c>
      <c r="E7" s="69" t="s">
        <v>187</v>
      </c>
      <c r="F7" s="73" t="s">
        <v>74</v>
      </c>
      <c r="G7" s="74"/>
      <c r="H7" s="75"/>
      <c r="I7" s="16" t="s">
        <v>75</v>
      </c>
    </row>
    <row r="8" spans="1:9" x14ac:dyDescent="0.25">
      <c r="A8" s="85"/>
      <c r="B8" s="85"/>
      <c r="C8" s="87"/>
      <c r="D8" s="16" t="s">
        <v>185</v>
      </c>
      <c r="E8" s="70"/>
      <c r="F8" s="16" t="s">
        <v>181</v>
      </c>
      <c r="G8" s="16" t="s">
        <v>182</v>
      </c>
      <c r="H8" s="16" t="s">
        <v>183</v>
      </c>
      <c r="I8" s="16" t="s">
        <v>184</v>
      </c>
    </row>
    <row r="9" spans="1:9" ht="17.25" x14ac:dyDescent="0.3">
      <c r="A9" s="77" t="s">
        <v>76</v>
      </c>
      <c r="B9" s="78"/>
      <c r="C9" s="78"/>
      <c r="D9" s="78"/>
      <c r="E9" s="78"/>
      <c r="F9" s="78"/>
      <c r="G9" s="78"/>
      <c r="H9" s="78"/>
      <c r="I9" s="79"/>
    </row>
    <row r="10" spans="1:9" ht="60" x14ac:dyDescent="0.25">
      <c r="A10" s="19">
        <v>1</v>
      </c>
      <c r="B10" s="20" t="s">
        <v>118</v>
      </c>
      <c r="C10" s="21" t="s">
        <v>78</v>
      </c>
      <c r="D10" s="18">
        <f>D11*100/D12</f>
        <v>0</v>
      </c>
      <c r="E10" s="18">
        <f t="shared" ref="E10:I10" si="0">E11*100/E12</f>
        <v>0</v>
      </c>
      <c r="F10" s="18">
        <f t="shared" si="0"/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</row>
    <row r="11" spans="1:9" ht="15.75" x14ac:dyDescent="0.25">
      <c r="A11" s="19" t="s">
        <v>79</v>
      </c>
      <c r="B11" s="20" t="s">
        <v>119</v>
      </c>
      <c r="C11" s="21" t="s">
        <v>137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</row>
    <row r="12" spans="1:9" ht="45" x14ac:dyDescent="0.25">
      <c r="A12" s="19" t="s">
        <v>82</v>
      </c>
      <c r="B12" s="20" t="s">
        <v>120</v>
      </c>
      <c r="C12" s="21" t="s">
        <v>137</v>
      </c>
      <c r="D12" s="18">
        <v>3566.5</v>
      </c>
      <c r="E12" s="18">
        <v>4660</v>
      </c>
      <c r="F12" s="18">
        <v>4660</v>
      </c>
      <c r="G12" s="18">
        <v>4660</v>
      </c>
      <c r="H12" s="18">
        <v>4660</v>
      </c>
      <c r="I12" s="18">
        <v>4660</v>
      </c>
    </row>
    <row r="13" spans="1:9" ht="75" x14ac:dyDescent="0.25">
      <c r="A13" s="19">
        <v>2</v>
      </c>
      <c r="B13" s="20" t="s">
        <v>121</v>
      </c>
      <c r="C13" s="21" t="s">
        <v>78</v>
      </c>
      <c r="D13" s="18" t="s">
        <v>122</v>
      </c>
      <c r="E13" s="18" t="s">
        <v>122</v>
      </c>
      <c r="F13" s="18" t="s">
        <v>122</v>
      </c>
      <c r="G13" s="18" t="s">
        <v>122</v>
      </c>
      <c r="H13" s="18" t="s">
        <v>122</v>
      </c>
      <c r="I13" s="18" t="s">
        <v>122</v>
      </c>
    </row>
    <row r="14" spans="1:9" ht="30" x14ac:dyDescent="0.25">
      <c r="A14" s="19" t="s">
        <v>85</v>
      </c>
      <c r="B14" s="20" t="s">
        <v>123</v>
      </c>
      <c r="C14" s="21" t="s">
        <v>102</v>
      </c>
      <c r="D14" s="18" t="s">
        <v>122</v>
      </c>
      <c r="E14" s="18" t="s">
        <v>122</v>
      </c>
      <c r="F14" s="18" t="s">
        <v>122</v>
      </c>
      <c r="G14" s="18" t="s">
        <v>122</v>
      </c>
      <c r="H14" s="18" t="s">
        <v>122</v>
      </c>
      <c r="I14" s="18" t="s">
        <v>122</v>
      </c>
    </row>
    <row r="15" spans="1:9" ht="45" x14ac:dyDescent="0.25">
      <c r="A15" s="19" t="s">
        <v>87</v>
      </c>
      <c r="B15" s="20" t="s">
        <v>124</v>
      </c>
      <c r="C15" s="21" t="s">
        <v>102</v>
      </c>
      <c r="D15" s="18" t="s">
        <v>122</v>
      </c>
      <c r="E15" s="18" t="s">
        <v>122</v>
      </c>
      <c r="F15" s="18" t="s">
        <v>122</v>
      </c>
      <c r="G15" s="18" t="s">
        <v>122</v>
      </c>
      <c r="H15" s="18" t="s">
        <v>122</v>
      </c>
      <c r="I15" s="18" t="s">
        <v>122</v>
      </c>
    </row>
    <row r="16" spans="1:9" ht="105" x14ac:dyDescent="0.25">
      <c r="A16" s="19" t="s">
        <v>89</v>
      </c>
      <c r="B16" s="20" t="s">
        <v>125</v>
      </c>
      <c r="C16" s="21" t="s">
        <v>78</v>
      </c>
      <c r="D16" s="18">
        <f>D17*100/D18</f>
        <v>0</v>
      </c>
      <c r="E16" s="18">
        <f t="shared" ref="E16:I16" si="1">E17*100/E18</f>
        <v>0</v>
      </c>
      <c r="F16" s="18">
        <f t="shared" si="1"/>
        <v>0</v>
      </c>
      <c r="G16" s="18">
        <f t="shared" si="1"/>
        <v>0</v>
      </c>
      <c r="H16" s="18">
        <f t="shared" si="1"/>
        <v>0</v>
      </c>
      <c r="I16" s="18">
        <f t="shared" si="1"/>
        <v>0</v>
      </c>
    </row>
    <row r="17" spans="1:9" ht="45" x14ac:dyDescent="0.25">
      <c r="A17" s="19" t="s">
        <v>92</v>
      </c>
      <c r="B17" s="20" t="s">
        <v>186</v>
      </c>
      <c r="C17" s="24" t="s">
        <v>81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</row>
    <row r="18" spans="1:9" x14ac:dyDescent="0.25">
      <c r="A18" s="19" t="s">
        <v>94</v>
      </c>
      <c r="B18" s="20" t="s">
        <v>126</v>
      </c>
      <c r="C18" s="24" t="s">
        <v>81</v>
      </c>
      <c r="D18" s="18">
        <v>507</v>
      </c>
      <c r="E18" s="18">
        <v>1948</v>
      </c>
      <c r="F18" s="18">
        <v>1948</v>
      </c>
      <c r="G18" s="18">
        <v>1948</v>
      </c>
      <c r="H18" s="18">
        <v>1948</v>
      </c>
      <c r="I18" s="18">
        <v>1948</v>
      </c>
    </row>
    <row r="19" spans="1:9" ht="17.25" x14ac:dyDescent="0.25">
      <c r="A19" s="77" t="s">
        <v>88</v>
      </c>
      <c r="B19" s="80"/>
      <c r="C19" s="80"/>
      <c r="D19" s="80"/>
      <c r="E19" s="80"/>
      <c r="F19" s="80"/>
      <c r="G19" s="80"/>
      <c r="H19" s="80"/>
      <c r="I19" s="81"/>
    </row>
    <row r="20" spans="1:9" ht="30" x14ac:dyDescent="0.25">
      <c r="A20" s="19" t="s">
        <v>98</v>
      </c>
      <c r="B20" s="23" t="s">
        <v>127</v>
      </c>
      <c r="C20" s="24" t="s">
        <v>91</v>
      </c>
      <c r="D20" s="48">
        <f>D21/D22</f>
        <v>1.5507518796992481</v>
      </c>
      <c r="E20" s="48">
        <f t="shared" ref="E20:I20" si="2">E21/E22</f>
        <v>0.99809885931558928</v>
      </c>
      <c r="F20" s="48">
        <f t="shared" si="2"/>
        <v>0.99809885931558928</v>
      </c>
      <c r="G20" s="48">
        <f t="shared" si="2"/>
        <v>0.99809885931558928</v>
      </c>
      <c r="H20" s="48">
        <f t="shared" si="2"/>
        <v>0.99809885931558928</v>
      </c>
      <c r="I20" s="48">
        <f t="shared" si="2"/>
        <v>0.99809885931558928</v>
      </c>
    </row>
    <row r="21" spans="1:9" ht="30" x14ac:dyDescent="0.25">
      <c r="A21" s="19" t="s">
        <v>100</v>
      </c>
      <c r="B21" s="20" t="s">
        <v>128</v>
      </c>
      <c r="C21" s="24" t="s">
        <v>81</v>
      </c>
      <c r="D21" s="18">
        <v>165</v>
      </c>
      <c r="E21" s="18">
        <v>105</v>
      </c>
      <c r="F21" s="18">
        <v>105</v>
      </c>
      <c r="G21" s="18">
        <v>105</v>
      </c>
      <c r="H21" s="18">
        <v>105</v>
      </c>
      <c r="I21" s="18">
        <v>105</v>
      </c>
    </row>
    <row r="22" spans="1:9" x14ac:dyDescent="0.25">
      <c r="A22" s="19" t="s">
        <v>103</v>
      </c>
      <c r="B22" s="20" t="s">
        <v>129</v>
      </c>
      <c r="C22" s="24" t="s">
        <v>96</v>
      </c>
      <c r="D22" s="18">
        <v>106.4</v>
      </c>
      <c r="E22" s="18">
        <v>105.2</v>
      </c>
      <c r="F22" s="18">
        <v>105.2</v>
      </c>
      <c r="G22" s="18">
        <v>105.2</v>
      </c>
      <c r="H22" s="18">
        <v>105.2</v>
      </c>
      <c r="I22" s="18">
        <v>105.2</v>
      </c>
    </row>
    <row r="23" spans="1:9" ht="17.25" x14ac:dyDescent="0.25">
      <c r="A23" s="77" t="s">
        <v>97</v>
      </c>
      <c r="B23" s="80"/>
      <c r="C23" s="80"/>
      <c r="D23" s="80"/>
      <c r="E23" s="80"/>
      <c r="F23" s="80"/>
      <c r="G23" s="80"/>
      <c r="H23" s="80"/>
      <c r="I23" s="81"/>
    </row>
    <row r="24" spans="1:9" ht="60" x14ac:dyDescent="0.25">
      <c r="A24" s="19" t="s">
        <v>105</v>
      </c>
      <c r="B24" s="23" t="s">
        <v>130</v>
      </c>
      <c r="C24" s="24" t="s">
        <v>107</v>
      </c>
      <c r="D24" s="47">
        <f>D25/D26</f>
        <v>0.59596242815084821</v>
      </c>
      <c r="E24" s="47">
        <f t="shared" ref="E24:I24" si="3">E25/E26</f>
        <v>0.58461373390557947</v>
      </c>
      <c r="F24" s="47">
        <f t="shared" si="3"/>
        <v>0.58461373390557947</v>
      </c>
      <c r="G24" s="47">
        <f t="shared" si="3"/>
        <v>0.58461373390557947</v>
      </c>
      <c r="H24" s="47">
        <f t="shared" si="3"/>
        <v>0.58461373390557947</v>
      </c>
      <c r="I24" s="47">
        <f t="shared" si="3"/>
        <v>0.58461373390557947</v>
      </c>
    </row>
    <row r="25" spans="1:9" ht="45" x14ac:dyDescent="0.25">
      <c r="A25" s="19" t="s">
        <v>108</v>
      </c>
      <c r="B25" s="20" t="s">
        <v>109</v>
      </c>
      <c r="C25" s="16" t="s">
        <v>138</v>
      </c>
      <c r="D25" s="18">
        <v>2125.5</v>
      </c>
      <c r="E25" s="18">
        <v>2724.3</v>
      </c>
      <c r="F25" s="18">
        <v>2724.3</v>
      </c>
      <c r="G25" s="18">
        <v>2724.3</v>
      </c>
      <c r="H25" s="18">
        <v>2724.3</v>
      </c>
      <c r="I25" s="18">
        <v>2724.3</v>
      </c>
    </row>
    <row r="26" spans="1:9" ht="30" x14ac:dyDescent="0.25">
      <c r="A26" s="19" t="s">
        <v>110</v>
      </c>
      <c r="B26" s="20" t="s">
        <v>131</v>
      </c>
      <c r="C26" s="16" t="s">
        <v>137</v>
      </c>
      <c r="D26" s="18">
        <v>3566.5</v>
      </c>
      <c r="E26" s="18">
        <v>4660</v>
      </c>
      <c r="F26" s="18">
        <v>4660</v>
      </c>
      <c r="G26" s="18">
        <v>4660</v>
      </c>
      <c r="H26" s="18">
        <v>4660</v>
      </c>
      <c r="I26" s="18">
        <v>4660</v>
      </c>
    </row>
    <row r="27" spans="1:9" ht="60" x14ac:dyDescent="0.25">
      <c r="A27" s="19" t="s">
        <v>112</v>
      </c>
      <c r="B27" s="20" t="s">
        <v>132</v>
      </c>
      <c r="C27" s="24" t="s">
        <v>107</v>
      </c>
      <c r="D27" s="47">
        <f>D28/D29</f>
        <v>0.32757605495583902</v>
      </c>
      <c r="E27" s="47">
        <f t="shared" ref="E27:I27" si="4">E28/E29</f>
        <v>0.31538626609442061</v>
      </c>
      <c r="F27" s="47">
        <f t="shared" si="4"/>
        <v>0.31538626609442061</v>
      </c>
      <c r="G27" s="47">
        <f t="shared" si="4"/>
        <v>0.31538626609442061</v>
      </c>
      <c r="H27" s="47">
        <f t="shared" si="4"/>
        <v>0.31538626609442061</v>
      </c>
      <c r="I27" s="47">
        <f t="shared" si="4"/>
        <v>0.31538626609442061</v>
      </c>
    </row>
    <row r="28" spans="1:9" ht="45" x14ac:dyDescent="0.25">
      <c r="A28" s="19" t="s">
        <v>114</v>
      </c>
      <c r="B28" s="20" t="s">
        <v>109</v>
      </c>
      <c r="C28" s="16" t="s">
        <v>138</v>
      </c>
      <c r="D28" s="18">
        <v>1168.3</v>
      </c>
      <c r="E28" s="18">
        <v>1469.7</v>
      </c>
      <c r="F28" s="18">
        <v>1469.7</v>
      </c>
      <c r="G28" s="18">
        <v>1469.7</v>
      </c>
      <c r="H28" s="18">
        <v>1469.7</v>
      </c>
      <c r="I28" s="18">
        <v>1469.7</v>
      </c>
    </row>
    <row r="29" spans="1:9" x14ac:dyDescent="0.25">
      <c r="A29" s="19" t="s">
        <v>115</v>
      </c>
      <c r="B29" s="20" t="s">
        <v>133</v>
      </c>
      <c r="C29" s="16" t="s">
        <v>137</v>
      </c>
      <c r="D29" s="18">
        <f>D26</f>
        <v>3566.5</v>
      </c>
      <c r="E29" s="18">
        <f>E26</f>
        <v>4660</v>
      </c>
      <c r="F29" s="18">
        <f t="shared" ref="F29:I29" si="5">F26</f>
        <v>4660</v>
      </c>
      <c r="G29" s="18">
        <f t="shared" si="5"/>
        <v>4660</v>
      </c>
      <c r="H29" s="18">
        <f t="shared" si="5"/>
        <v>4660</v>
      </c>
      <c r="I29" s="18">
        <f t="shared" si="5"/>
        <v>4660</v>
      </c>
    </row>
    <row r="30" spans="1:9" ht="22.5" customHeight="1" x14ac:dyDescent="0.25"/>
    <row r="31" spans="1:9" x14ac:dyDescent="0.25">
      <c r="A31" s="43"/>
      <c r="B31" s="43"/>
      <c r="C31" s="44"/>
      <c r="D31" s="44"/>
      <c r="E31" s="44"/>
      <c r="F31" s="43"/>
      <c r="G31" s="43"/>
      <c r="H31" s="43"/>
      <c r="I31" s="43"/>
    </row>
    <row r="32" spans="1:9" x14ac:dyDescent="0.25">
      <c r="A32" s="76"/>
      <c r="B32" s="76"/>
      <c r="C32" s="76"/>
      <c r="D32" s="76"/>
      <c r="E32" s="76"/>
      <c r="F32" s="76"/>
      <c r="G32" s="76"/>
      <c r="H32" s="76"/>
      <c r="I32" s="76"/>
    </row>
  </sheetData>
  <mergeCells count="13">
    <mergeCell ref="A32:I32"/>
    <mergeCell ref="F1:I1"/>
    <mergeCell ref="F2:I2"/>
    <mergeCell ref="A9:I9"/>
    <mergeCell ref="A19:I19"/>
    <mergeCell ref="A23:I23"/>
    <mergeCell ref="A4:I4"/>
    <mergeCell ref="A5:I5"/>
    <mergeCell ref="A7:A8"/>
    <mergeCell ref="B7:B8"/>
    <mergeCell ref="C7:C8"/>
    <mergeCell ref="E7:E8"/>
    <mergeCell ref="F7:H7"/>
  </mergeCells>
  <printOptions horizontalCentered="1"/>
  <pageMargins left="1.7716535433070868" right="0.39370078740157483" top="0.78740157480314965" bottom="0.78740157480314965" header="0.15748031496062992" footer="0.15748031496062992"/>
  <pageSetup paperSize="9" scale="60" firstPageNumber="11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№1</vt:lpstr>
      <vt:lpstr>Приложение №2</vt:lpstr>
      <vt:lpstr>Приложение №3</vt:lpstr>
      <vt:lpstr>'Приложение №2'!Заголовки_для_печати</vt:lpstr>
      <vt:lpstr>'Приложение №3'!Заголовки_для_печати</vt:lpstr>
      <vt:lpstr>'Приложение №2'!Область_печати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2020-04-15T06:34:41Z</dcterms:modified>
</cp:coreProperties>
</file>